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defaultThemeVersion="202300"/>
  <mc:AlternateContent xmlns:mc="http://schemas.openxmlformats.org/markup-compatibility/2006">
    <mc:Choice Requires="x15">
      <x15ac:absPath xmlns:x15ac="http://schemas.microsoft.com/office/spreadsheetml/2010/11/ac" url="/Users/andie/Documents/Leprosy Project/Submission/"/>
    </mc:Choice>
  </mc:AlternateContent>
  <xr:revisionPtr revIDLastSave="0" documentId="13_ncr:1_{96E1D18B-B27C-B244-8C4E-DC430FA87675}" xr6:coauthVersionLast="47" xr6:coauthVersionMax="47" xr10:uidLastSave="{00000000-0000-0000-0000-000000000000}"/>
  <bookViews>
    <workbookView xWindow="0" yWindow="-21100" windowWidth="38400" windowHeight="21100" xr2:uid="{870BE44A-E11E-5B4B-81E7-58980DF9A7C9}"/>
  </bookViews>
  <sheets>
    <sheet name="Data Extracti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60" i="1" l="1"/>
  <c r="BD37" i="1"/>
  <c r="AI89" i="1"/>
  <c r="BD89" i="1" s="1"/>
  <c r="AI81" i="1"/>
  <c r="BD81" i="1" s="1"/>
  <c r="AI46" i="1"/>
  <c r="BD46" i="1" s="1"/>
  <c r="AI66" i="1"/>
  <c r="BD66" i="1" s="1"/>
  <c r="AI63" i="1"/>
  <c r="BD63" i="1" s="1"/>
  <c r="AI32" i="1"/>
  <c r="BD32" i="1" s="1"/>
  <c r="AI84" i="1"/>
  <c r="BD84" i="1" s="1"/>
  <c r="AI52" i="1"/>
  <c r="BD52" i="1" s="1"/>
  <c r="AI36" i="1"/>
  <c r="BD36" i="1" s="1"/>
  <c r="AI34" i="1"/>
  <c r="BD34" i="1" s="1"/>
  <c r="AI33" i="1"/>
  <c r="AI31" i="1"/>
  <c r="AI27" i="1"/>
  <c r="BD27" i="1" s="1"/>
  <c r="AI25" i="1"/>
  <c r="AI107" i="1"/>
  <c r="BD107" i="1" s="1"/>
  <c r="AZ43" i="1"/>
  <c r="AI43" i="1"/>
  <c r="AI47" i="1"/>
  <c r="BD47" i="1" s="1"/>
  <c r="AI51" i="1"/>
  <c r="BD51" i="1" s="1"/>
  <c r="AI44" i="1"/>
  <c r="BD44" i="1" s="1"/>
  <c r="AI21" i="1"/>
  <c r="AI92" i="1"/>
  <c r="BD92" i="1" s="1"/>
  <c r="AI103" i="1"/>
  <c r="BD103" i="1" s="1"/>
  <c r="AI79" i="1"/>
  <c r="AI106" i="1"/>
  <c r="BD106" i="1" s="1"/>
  <c r="AI73" i="1"/>
  <c r="BD73" i="1" s="1"/>
  <c r="AI71" i="1"/>
  <c r="AI102" i="1"/>
  <c r="AI96" i="1"/>
  <c r="AI40" i="1"/>
  <c r="AI91" i="1"/>
  <c r="BD91" i="1" s="1"/>
  <c r="AI65" i="1"/>
  <c r="BD65" i="1" s="1"/>
  <c r="AI57" i="1"/>
  <c r="BD57" i="1" s="1"/>
  <c r="AI29" i="1"/>
  <c r="BD29" i="1" s="1"/>
  <c r="AI87" i="1"/>
  <c r="AI7" i="1"/>
  <c r="AI97" i="1"/>
  <c r="BD97" i="1" s="1"/>
  <c r="AI42" i="1"/>
  <c r="AI67" i="1"/>
  <c r="AI88" i="1"/>
  <c r="AI78" i="1"/>
  <c r="BD78" i="1" s="1"/>
  <c r="AI72" i="1"/>
  <c r="AI22" i="1"/>
  <c r="AI49" i="1"/>
  <c r="BD49" i="1" s="1"/>
  <c r="AI83" i="1"/>
  <c r="BD83" i="1" s="1"/>
  <c r="AI104" i="1"/>
  <c r="AI38" i="1"/>
  <c r="AI55" i="1"/>
  <c r="BD55" i="1" s="1"/>
  <c r="AI35" i="1"/>
  <c r="AI15" i="1"/>
  <c r="AI70" i="1"/>
  <c r="AI64" i="1"/>
  <c r="BD64" i="1" s="1"/>
  <c r="AI113" i="1"/>
  <c r="BD113" i="1" s="1"/>
  <c r="AI111" i="1"/>
  <c r="AI105" i="1"/>
  <c r="AI101" i="1"/>
  <c r="AI94" i="1"/>
  <c r="AI93" i="1"/>
  <c r="AI86" i="1"/>
  <c r="AI69" i="1"/>
  <c r="BD69" i="1" s="1"/>
  <c r="AI68" i="1"/>
  <c r="AI62" i="1"/>
  <c r="AI60" i="1"/>
  <c r="AI59" i="1"/>
  <c r="AI53" i="1"/>
  <c r="AI50" i="1"/>
  <c r="AI45" i="1"/>
  <c r="AI37" i="1"/>
  <c r="AI28" i="1"/>
  <c r="AI26" i="1"/>
  <c r="AI12" i="1"/>
  <c r="AI11" i="1"/>
  <c r="AI4" i="1"/>
  <c r="AI110" i="1"/>
  <c r="BD110" i="1" s="1"/>
  <c r="AI100" i="1"/>
  <c r="BD100" i="1" s="1"/>
  <c r="AI80" i="1"/>
  <c r="AI61" i="1"/>
  <c r="BD61" i="1" s="1"/>
  <c r="AI56" i="1"/>
  <c r="AI41" i="1"/>
  <c r="BD41" i="1" s="1"/>
  <c r="AI14" i="1"/>
  <c r="AI5" i="1"/>
  <c r="BD5" i="1" s="1"/>
  <c r="AI8" i="1"/>
  <c r="AI112" i="1"/>
  <c r="AI77" i="1"/>
  <c r="AI76" i="1"/>
  <c r="AI74" i="1"/>
  <c r="AI58" i="1"/>
  <c r="BD58" i="1" s="1"/>
  <c r="AI20" i="1"/>
  <c r="AI19" i="1"/>
  <c r="AI17" i="1"/>
  <c r="AI6" i="1"/>
  <c r="AI95" i="1"/>
  <c r="AI109" i="1"/>
  <c r="AI90" i="1"/>
  <c r="AI23" i="1"/>
  <c r="AI18" i="1"/>
  <c r="AI13" i="1"/>
  <c r="AI10" i="1"/>
  <c r="BD10" i="1" s="1"/>
  <c r="AI99" i="1"/>
  <c r="AI24" i="1"/>
  <c r="BD24" i="1" s="1"/>
  <c r="AI54" i="1"/>
  <c r="BD54" i="1" s="1"/>
  <c r="AI30" i="1"/>
  <c r="AI3" i="1"/>
  <c r="BD3" i="1" s="1"/>
  <c r="AI48" i="1"/>
  <c r="AI82" i="1"/>
  <c r="BD82" i="1" s="1"/>
  <c r="AI75" i="1"/>
  <c r="BD75" i="1" s="1"/>
  <c r="AI39" i="1"/>
  <c r="BD39" i="1" s="1"/>
  <c r="AI85" i="1"/>
  <c r="AI108" i="1"/>
  <c r="BD108" i="1" s="1"/>
  <c r="AI9" i="1"/>
  <c r="BD9" i="1" s="1"/>
  <c r="AI98" i="1"/>
  <c r="BD98" i="1" s="1"/>
  <c r="AI16" i="1"/>
  <c r="BD43" i="1" l="1"/>
</calcChain>
</file>

<file path=xl/sharedStrings.xml><?xml version="1.0" encoding="utf-8"?>
<sst xmlns="http://schemas.openxmlformats.org/spreadsheetml/2006/main" count="2469" uniqueCount="1062">
  <si>
    <t xml:space="preserve">Study Identification </t>
  </si>
  <si>
    <t xml:space="preserve">Study Characteristics </t>
  </si>
  <si>
    <t xml:space="preserve">Population Characteristics </t>
  </si>
  <si>
    <t>Adverse Effects</t>
  </si>
  <si>
    <t>Study ID (Author/Year)</t>
  </si>
  <si>
    <t>Year</t>
  </si>
  <si>
    <t>Full Citation</t>
  </si>
  <si>
    <t xml:space="preserve">Reference Checked? </t>
  </si>
  <si>
    <t xml:space="preserve">Country </t>
  </si>
  <si>
    <t xml:space="preserve">Language </t>
  </si>
  <si>
    <t>Study Design</t>
  </si>
  <si>
    <t>Sample Size</t>
  </si>
  <si>
    <t>Number of people at risk of developing AE</t>
  </si>
  <si>
    <t>Leproy Reaction Type</t>
  </si>
  <si>
    <t xml:space="preserve">Case definition </t>
  </si>
  <si>
    <t>Corticosteroid Use</t>
  </si>
  <si>
    <t>Dose (mg/day)</t>
  </si>
  <si>
    <t>Duration (months)</t>
  </si>
  <si>
    <t xml:space="preserve">Comparator (if any) </t>
  </si>
  <si>
    <t>Follow-up Duration since diagnosis(months)</t>
  </si>
  <si>
    <t xml:space="preserve">Other medications in concurrence with steroids for treating reactions </t>
  </si>
  <si>
    <t>Age range/ Mean (years)</t>
  </si>
  <si>
    <t xml:space="preserve">Sex Distribution </t>
  </si>
  <si>
    <t>Leprosy (RJ Classification)</t>
  </si>
  <si>
    <t xml:space="preserve">Initial Co-morbidities (Any relevant conditions) </t>
  </si>
  <si>
    <t xml:space="preserve">Steroid Naïve (SN) or Steroid experienced (SE) </t>
  </si>
  <si>
    <t>Bactierla Infection</t>
  </si>
  <si>
    <t>Fungal Infection</t>
  </si>
  <si>
    <t>Parasitic infection</t>
  </si>
  <si>
    <t xml:space="preserve">Total Infection </t>
  </si>
  <si>
    <t>Infection Description</t>
  </si>
  <si>
    <t>Thrombosis (Venous or Arterial)</t>
  </si>
  <si>
    <t>Thrombosis Description</t>
  </si>
  <si>
    <t xml:space="preserve">Cushingoid features </t>
  </si>
  <si>
    <t>Facial Mooning</t>
  </si>
  <si>
    <t xml:space="preserve">Acneiform </t>
  </si>
  <si>
    <t xml:space="preserve">Skin striae / atrophy </t>
  </si>
  <si>
    <t>Weight Gain</t>
  </si>
  <si>
    <t xml:space="preserve">Total Cushingoid </t>
  </si>
  <si>
    <t>Cushingoid description</t>
  </si>
  <si>
    <t>Diabetes / Glucose Intolerance</t>
  </si>
  <si>
    <t>Suppression of HPA Axis</t>
  </si>
  <si>
    <t xml:space="preserve">Electrolyte disturbance (hypokalaemia) </t>
  </si>
  <si>
    <t>Hypertension</t>
  </si>
  <si>
    <t>Heart Failure</t>
  </si>
  <si>
    <t>Dyslipidaemia</t>
  </si>
  <si>
    <t xml:space="preserve">GI Bleeding/ Ulceration </t>
  </si>
  <si>
    <t>Gastritis/Epigastrialgia</t>
  </si>
  <si>
    <t>GI Description</t>
  </si>
  <si>
    <t>Osteoporosis/Osteopaenia/Fracture</t>
  </si>
  <si>
    <t>Description</t>
  </si>
  <si>
    <t>Cataracts</t>
  </si>
  <si>
    <t>Glaucoma</t>
  </si>
  <si>
    <t>Psychiatric Effects</t>
  </si>
  <si>
    <t>Psych description</t>
  </si>
  <si>
    <t xml:space="preserve">Other(Specify) </t>
  </si>
  <si>
    <t xml:space="preserve">Others: Description </t>
  </si>
  <si>
    <t xml:space="preserve">Serious Adverse Events (SAEs) </t>
  </si>
  <si>
    <t xml:space="preserve">Mortality associated with steroid use? </t>
  </si>
  <si>
    <t xml:space="preserve">Total number of adverse events </t>
  </si>
  <si>
    <t>How were AEs measured</t>
  </si>
  <si>
    <t>Duration of therapy before AE happened (months)</t>
  </si>
  <si>
    <t>Siagian et al 2022</t>
  </si>
  <si>
    <t>Siagian JN, Purwantyastuti, Instiaty, Menaldi SL. Analysis of therapeutic effectiveness and adverse effects of long-term corticosteroids among leprosy patients with reactions: A retrospective cohort study. SAGE Open Medicine.10:20503121221089448.</t>
  </si>
  <si>
    <t>Yes</t>
  </si>
  <si>
    <t>Indonesia</t>
  </si>
  <si>
    <t>English</t>
  </si>
  <si>
    <t>Retrospective cohort</t>
  </si>
  <si>
    <t>Type 1 &amp; 2</t>
  </si>
  <si>
    <t>All clinical spectrum of Leprosy with Type.1 or Type 2 reactions</t>
  </si>
  <si>
    <t>Combination (please specify)</t>
  </si>
  <si>
    <t>Equivalent dosages of 0.5–1 mg/kg/day, Prednisone (29.2%), methylprednisolone (70.3%), dexamethasone (0.5%)</t>
  </si>
  <si>
    <t>12 weeks to 6 years 
Group 1: 12 weeks; Group 2: &gt;12 weeks (range: 4 months–6 years)</t>
  </si>
  <si>
    <t>N/A</t>
  </si>
  <si>
    <t>⩽19 years: 12.3%; 20–59 years: 76.4%; ⩾60 years: 11.3%</t>
  </si>
  <si>
    <t>Multibacillary (MB): 97.9%; Paucibacillary (PB): 2.1%</t>
  </si>
  <si>
    <t>SN</t>
  </si>
  <si>
    <t xml:space="preserve">Pulm. TB x 3, Bacterial folliculitis/ cellulitis x 9, Varicella x1, Herpes Zoster x3, Herpes simplex x 1 , Hep B x 1, Parotitis x 1, Pityriasis versicolor /candidiasis x22, Scabies x3 </t>
  </si>
  <si>
    <t xml:space="preserve">20 Acne . 6 skin atrophy/ striae, 20x lipodystrophy </t>
  </si>
  <si>
    <t xml:space="preserve">Gastric ulcer x2, Dyspepsia/ acute gastritis x 11 </t>
  </si>
  <si>
    <t>x6 Impaired Wound healing, x3 Menstrual disorders , Suppression in child growth and development (short stature and late puberty) x1</t>
  </si>
  <si>
    <t>Clinician Assessment</t>
  </si>
  <si>
    <t xml:space="preserve">Large variaction between 1 week and 4.5 years </t>
  </si>
  <si>
    <t>None</t>
  </si>
  <si>
    <t>Darlong 2016</t>
  </si>
  <si>
    <t>Darlong J. Strongyloides hyper infection in a steroid dependent leprosy patient. Lepr Rev. 2016;87(4):536-42</t>
  </si>
  <si>
    <t>India</t>
  </si>
  <si>
    <t xml:space="preserve">Case report </t>
  </si>
  <si>
    <t>Type 2</t>
  </si>
  <si>
    <t>LL with chronic ENL</t>
  </si>
  <si>
    <t>PO Prednisolone</t>
  </si>
  <si>
    <t>40 mg/day at admission; tapered to 20 mg/day</t>
  </si>
  <si>
    <t>2 years (prior to adverse event)</t>
  </si>
  <si>
    <t>2 years</t>
  </si>
  <si>
    <t>Thalidomide (300 mg/day), clofazimine (300 mg/day), albendazole (prophylaxis)</t>
  </si>
  <si>
    <t>M</t>
  </si>
  <si>
    <t>LL</t>
  </si>
  <si>
    <t>SE</t>
  </si>
  <si>
    <t>Strongyloides stercoralis hyperinfection</t>
  </si>
  <si>
    <t>Laboratory confirmation</t>
  </si>
  <si>
    <t>24 (2 years)</t>
  </si>
  <si>
    <t>Sugumaran 1998</t>
  </si>
  <si>
    <t>Sugumaran DS. Leprosy reactions--complications of steroid therapy. International Journal of Leprosy &amp; Other Mycobacterial Diseases.66(1):10-5.</t>
  </si>
  <si>
    <t>USA</t>
  </si>
  <si>
    <t>Prospective cohort</t>
  </si>
  <si>
    <t xml:space="preserve">830 (Type 1 reaction: 581; Type 2 reaction (ENL): 249) </t>
  </si>
  <si>
    <t>Unclear</t>
  </si>
  <si>
    <t>40-60mg/day</t>
  </si>
  <si>
    <t xml:space="preserve">1-12 months </t>
  </si>
  <si>
    <t>12 months</t>
  </si>
  <si>
    <t>All</t>
  </si>
  <si>
    <t>x190 Skin fungus, x10 TB</t>
  </si>
  <si>
    <t>-</t>
  </si>
  <si>
    <t xml:space="preserve">x 66 Gastritis , x2 peptic ulcer (1 perforated, 1 Upper GI haemorrhage) </t>
  </si>
  <si>
    <t xml:space="preserve">Osteoporosis - mostly 6 months to 1 year of steroid therapy </t>
  </si>
  <si>
    <t xml:space="preserve">1 due to GI haemorrhage (BG alcoholism and T2R), 3 from TB </t>
  </si>
  <si>
    <t>Ranging from 1 mo for cushingoid features to &gt;12 mo cataracts</t>
  </si>
  <si>
    <t xml:space="preserve">Bathula et al 2023 </t>
  </si>
  <si>
    <t>Bathula S, Sardana K, Mathachan SR, Khurana A, Ahuja A, Paliwal P. A real-world study of low-dose thalidomide in severe erythema nodosum leprosum highlighting its mechanistic rationale in a resource-constrained target population. International Journal of Dermatology.62(1):48-55.</t>
  </si>
  <si>
    <t>Case series</t>
  </si>
  <si>
    <t xml:space="preserve">16 (11 steroid-dependent at baseline) </t>
  </si>
  <si>
    <t xml:space="preserve">BL/LL with severe ENL </t>
  </si>
  <si>
    <t>Baseline: 10–60 mg/day (mean 33.16 mg)</t>
  </si>
  <si>
    <t xml:space="preserve">2 to 21 (mean 11.27 months) </t>
  </si>
  <si>
    <t>low-dose thalidomide (25–150 mg/day)</t>
  </si>
  <si>
    <t>M:F 9(56.2%):7(43.7%)</t>
  </si>
  <si>
    <t>MB</t>
  </si>
  <si>
    <t>Myopathy</t>
  </si>
  <si>
    <t>2-21mo</t>
  </si>
  <si>
    <t>Walker et al 2014</t>
  </si>
  <si>
    <t>Walker SL, Lebas E, Doni SN, Lockwood DN, Lambert SM. The mortality associated with erythema nodosum leprosum in Ethiopia: a retrospective hospital-based study. PLoS Negl Trop Dis. 2014;8(3):e2690.</t>
  </si>
  <si>
    <t>Ethiopia</t>
  </si>
  <si>
    <t>ENL was chronic in 71%, recurrent in 10%, and acute in 19%.</t>
  </si>
  <si>
    <t>60mg/day</t>
  </si>
  <si>
    <t>range of &lt;6 to &gt;48 months; chronic ENL in 70/99 (71%); 7/8 deaths had ENL &gt;18 months; median ENL duration not specified</t>
  </si>
  <si>
    <t>Median age=25</t>
  </si>
  <si>
    <t>M:F 61  (62%):38  (38%)</t>
  </si>
  <si>
    <t>BL (16%), LL (47%), BB (1%), Not documented (37%)</t>
  </si>
  <si>
    <t>Asthma, Strongyloides, TB at diagnosis of ENL</t>
  </si>
  <si>
    <t xml:space="preserve">4x pTB, 2x septic shock, 1x hepatitis B, 15x pneumonia, 1x Herpes zoster, 1x tinea corporis, 4x strongyloides </t>
  </si>
  <si>
    <t xml:space="preserve">Growth retardation </t>
  </si>
  <si>
    <t>Clinical notes</t>
  </si>
  <si>
    <t>Most deaths in chronic ENL (&gt;18 months of steroids); timing of other adverse events not precisely specified</t>
  </si>
  <si>
    <t>Saunderson et al 2000</t>
  </si>
  <si>
    <t>Saunderson P, Gebre S, Desta K, Byass P. The ALERT MDT Field Evaluation Study (AMFES): a descriptive study of leprosy in Ethiopia. Patients, methods and baseline characteristics. Leprosy Review.71(3):273-84.</t>
  </si>
  <si>
    <t>650 (185 on steroids)</t>
  </si>
  <si>
    <t>All new, untreated leprosy patients in the program area; relapses after dapsone monotherapy</t>
  </si>
  <si>
    <t xml:space="preserve">Unclear - individualised </t>
  </si>
  <si>
    <t xml:space="preserve">Unclear - duration individualised </t>
  </si>
  <si>
    <t xml:space="preserve">11 years </t>
  </si>
  <si>
    <t>361 in the age group 20-49, Mean N/A</t>
  </si>
  <si>
    <t>M:F 415 (64%) :235(36%)</t>
  </si>
  <si>
    <t xml:space="preserve">TT 1%, BT 46.5%, BL 37.5%, LL 14.5%, Neural leprosy 0.5% </t>
  </si>
  <si>
    <t>x1 Typhoid, x1 Tuberculosis</t>
  </si>
  <si>
    <t>Khurana et al 2024</t>
  </si>
  <si>
    <t>Khurana A, Sharath S, Panchal A, Sardana K, Gupta S. Case Report: Recurrent Type 2 Leprosy Reaction Associated with Multiple Nerve Function Impairments Refractory to Steroids: A Therapeutic Challenge. American Journal of Tropical Medicine &amp; Hygiene.111(4):844-7.</t>
  </si>
  <si>
    <t xml:space="preserve">BL with recurrent ENL </t>
  </si>
  <si>
    <t xml:space="preserve">40mg (0.75mg/kg/day), stopped then 35mg  (2 months)-&gt; 50mg (5 months) -&gt; tapered down to 30mg </t>
  </si>
  <si>
    <t>thalidomide (up to 150 mg/day)</t>
  </si>
  <si>
    <t>BL</t>
  </si>
  <si>
    <t>Prakash et al 2021</t>
  </si>
  <si>
    <t>Prakash NK, Raghuveer C, Murthy SC, Veeresh D. Corticosteroid Induced Osteoporosis Leading to Fracture Neck Femur in a Case of Type 2 Lepra Reaction. Indian Journal of Leprosy. 2021;93(3):319-22.</t>
  </si>
  <si>
    <t>MB with recurrent ENL (bacteriological index 6+)</t>
  </si>
  <si>
    <t xml:space="preserve">40-50mg (Total dosage over 2 years = 18 grams of prednisolone + 15 days of40mg prednisolone + 5 days IV Dexamethasone 8mg) </t>
  </si>
  <si>
    <t>Azathioprine (on and off), calcium, analgesics, anti-inflammatory drugs</t>
  </si>
  <si>
    <t>F</t>
  </si>
  <si>
    <t>Fractured R NOF2 to osteoporosis</t>
  </si>
  <si>
    <t>Sachdeva et al 2021</t>
  </si>
  <si>
    <t>Sachdeva S, Sinha S, Sardana K. A case of recurrent steroid-dependent severe type 2 lepra reaction treated successfully with colchicine. The International Journal of Mycobacteriology.10(4):472-4.</t>
  </si>
  <si>
    <t xml:space="preserve">BL with severe, recurrent ENL </t>
  </si>
  <si>
    <t xml:space="preserve">20mg/day </t>
  </si>
  <si>
    <t>NSAIDs (ineffective)</t>
  </si>
  <si>
    <t xml:space="preserve">Osteopaenia </t>
  </si>
  <si>
    <t>Lombardi et al 1982</t>
  </si>
  <si>
    <t>Lombardi V, Di Giovanni T, Zizza F. Acute collapse of thoracic vertebral bodies after long-term steroid treatment in leprosy. Surgical Neurology. 1982;17(4):293-4.</t>
  </si>
  <si>
    <t>US</t>
  </si>
  <si>
    <t xml:space="preserve">LL </t>
  </si>
  <si>
    <t xml:space="preserve">100 (10 months over 10 years!?!?) </t>
  </si>
  <si>
    <t>Acute collapse of thoracic vertebral bodes 2 to osteoporosis</t>
  </si>
  <si>
    <t>Imaging confirmation</t>
  </si>
  <si>
    <t>Ahmad et al 1993</t>
  </si>
  <si>
    <t>Ahmad MI. Mild asymptomatic hypocalcaemia may be induced during treatment of Hansen's disease. 1993. p. 202-7.</t>
  </si>
  <si>
    <t>Pakistan</t>
  </si>
  <si>
    <t>ENL reactions (nature unspecified)</t>
  </si>
  <si>
    <t xml:space="preserve">Varied </t>
  </si>
  <si>
    <t>Unspecified</t>
  </si>
  <si>
    <t xml:space="preserve">Thalidomide was used in 4/12 patients, Clofazamine was used in all patients, Prednisolone was used in all patients </t>
  </si>
  <si>
    <t>Range 16-72, Mean = 44.9</t>
  </si>
  <si>
    <t>M:F 8:4</t>
  </si>
  <si>
    <t>BB &amp; BL</t>
  </si>
  <si>
    <t>SE (all been taking steroids for ENL and was admitted for concurrent conditions)</t>
  </si>
  <si>
    <t xml:space="preserve">Bilateral orchitis  x1, Amoebiasis x1, Scabies with pyodermatosis x1, Ascariasis x1, hookworm x1, Recurrent UTI x1 </t>
  </si>
  <si>
    <t>osteoporosis</t>
  </si>
  <si>
    <t xml:space="preserve">7/12 patients experienced mild hypocalcaemia, none requiring replacement or symptomatic - possible related to steroids? </t>
  </si>
  <si>
    <t>Imkamp et al 1968</t>
  </si>
  <si>
    <t>Imkamp FMJH. A treatment of corticosteroid-dependent lepromatous patients in persistent erythema nodosum leprosum. A clinical evaluation of G. 30320 (B663). Leprosy review. 1968;39(3):119-25.</t>
  </si>
  <si>
    <t>Zambia</t>
  </si>
  <si>
    <t>LL with chronic severe ENL</t>
  </si>
  <si>
    <t>Max dose 50mgm</t>
  </si>
  <si>
    <t xml:space="preserve">Range from 10 months - 4 years </t>
  </si>
  <si>
    <t>20-54/ Mean=37.5</t>
  </si>
  <si>
    <t>M:F 10:8</t>
  </si>
  <si>
    <t>collapsed vertebrae</t>
  </si>
  <si>
    <t>Varied (10 mo - 4 years)</t>
  </si>
  <si>
    <t>Mendes et al 2022</t>
  </si>
  <si>
    <t>Mendes AFM, Gomes CM, Kurizky PS, Ianhez M. Case Report: A Case Series of Immunobiological Therapy (Anti-TNF-alpha) for Patients With Erythema Nodosum Leprosum. Frontiers in Medicine. 2022;9(no pagination).</t>
  </si>
  <si>
    <t>Brazil</t>
  </si>
  <si>
    <t>Chronic, severe ENL</t>
  </si>
  <si>
    <t>1-1.5mg/kg/day</t>
  </si>
  <si>
    <t>12-48months</t>
  </si>
  <si>
    <t>Thalidomide (all), methotrexate (2 patients), pentoxifylline (1 patient)</t>
  </si>
  <si>
    <t xml:space="preserve">29–59 years (mean 44.2) </t>
  </si>
  <si>
    <t>M:F 2:2</t>
  </si>
  <si>
    <t xml:space="preserve">Giant Condyloma acuminatum x1, Sepsis x 1 ( pt was also taking Adalimumab) </t>
  </si>
  <si>
    <t xml:space="preserve">Arterial thrombosis (patient was taking thalidomide200mg/day + prednisolone 1mg/kg/day) </t>
  </si>
  <si>
    <t>Osteoporosis</t>
  </si>
  <si>
    <t>Garbino et al 2008</t>
  </si>
  <si>
    <t>Garbino JA, Virmond Mda C, Ura S, Salgado MH, Naafs B. A randomized clinical trial of oral steroids for ulnar neuropathy in type 1 and type 2 leprosy reactions. Arq Neuropsiquiatr. 2008;66(4):861-7.</t>
  </si>
  <si>
    <t>RCT</t>
  </si>
  <si>
    <t>21 (12 with type 1 reaction [T1R], 9 with type 2 reaction [T2R])</t>
  </si>
  <si>
    <t>BT, BB, LL with Type 1 or Type 2 reactions</t>
  </si>
  <si>
    <t>Arm 1= 1mg/kg/day , Arm 2= 2mg/kg/day</t>
  </si>
  <si>
    <t>For Type 1 Reaction - 6 months, For Type 2 Reaction - 30 days to start and then treatment dependent on reaction</t>
  </si>
  <si>
    <t xml:space="preserve">Different dosages </t>
  </si>
  <si>
    <t>21-60;Mean41.5</t>
  </si>
  <si>
    <t>M:F 17:4</t>
  </si>
  <si>
    <t>3 BT, 9BB, 9LL</t>
  </si>
  <si>
    <t>Diabetes, alcoholism, HIV, hereditary neuropathy, age &gt;60, inactive neuropathy, chronic neuropathic pain, nerve abscess, prior neurolysis, steroid contraindication</t>
  </si>
  <si>
    <t>SN at the start of trial</t>
  </si>
  <si>
    <t>Osteoporosis with collapse of the 10th vertebra</t>
  </si>
  <si>
    <t>6 months, all patients were on 2mg/kg/day</t>
  </si>
  <si>
    <t xml:space="preserve">Moderate to high (small sample, possible lack of blinding, confounding by additional therapies)
</t>
  </si>
  <si>
    <t>Talhari et al 2008</t>
  </si>
  <si>
    <t>Talhari C, De Lima Ferreira LC, Araújo JR, Talhari AC, Talhari S. Immune reconstitution inflammatory syndrome or upgrading Type 1 reaction? Report of two AIDS patients presenting a shifting from borderline lepromatous leprosy to borderline tuberculoid leprosy. Leprosy Review. 2008;79(4):429-35.</t>
  </si>
  <si>
    <t>Type 1</t>
  </si>
  <si>
    <t>BL with Type 1 reaction</t>
  </si>
  <si>
    <t xml:space="preserve">Case 1 = 3 pulses of IV methylprednisolone, 20mg daily for 5 months 
Case 2= Prednisolone 60mg Daily :tapered across 5 months </t>
  </si>
  <si>
    <t>Case 1: 8 months (oral phase 5 months)
Case 2: 5 months</t>
  </si>
  <si>
    <t xml:space="preserve">60 ( 5 years) </t>
  </si>
  <si>
    <t>HAART</t>
  </si>
  <si>
    <t xml:space="preserve">Case 1= 32 (AE), Case 2= 25 </t>
  </si>
  <si>
    <t>BT</t>
  </si>
  <si>
    <t xml:space="preserve">HIV </t>
  </si>
  <si>
    <t xml:space="preserve">Staphylococcos aureus infection during first pulsed interval </t>
  </si>
  <si>
    <t xml:space="preserve">15 days after first IV methylpred </t>
  </si>
  <si>
    <t>Belliappa et al 2002</t>
  </si>
  <si>
    <t>Belliappa AD, Bhat RM, Martis J. Leprosy in type I reaction and diabetes mellitus in a patient with HIV infection. International Journal of Dermatology. 2002;41(10):694-5.</t>
  </si>
  <si>
    <t>BT with Type 1 reaction</t>
  </si>
  <si>
    <t>antiretroviral therapy (zidovudine, lamivudine)</t>
  </si>
  <si>
    <t>oral and genital candidiasis</t>
  </si>
  <si>
    <t>Bwire et al 1993</t>
  </si>
  <si>
    <t>Bwire R, Kawuma HJ. Human immunodeficiency virus and leprosy--type 1 reactions, nerve damage and steroid therapy: 'a case report'. Lepr Rev. 1993;64(3):267-9.</t>
  </si>
  <si>
    <t>Uganda</t>
  </si>
  <si>
    <t>40mg/day</t>
  </si>
  <si>
    <t xml:space="preserve">6 weeks, then 4 weeks for 2nd reactional episode </t>
  </si>
  <si>
    <t>3 months</t>
  </si>
  <si>
    <t>SE (2 episodes of steroid use)</t>
  </si>
  <si>
    <t xml:space="preserve">Oral candidiasis with axillary and genital sores </t>
  </si>
  <si>
    <t>4-6 weeks</t>
  </si>
  <si>
    <t>Dawe et al 2004</t>
  </si>
  <si>
    <t>Dawe S, Lockwood DNJ, Creamer D. A case of post-partum borderline tuberculoid leprosy complicated by a median nerve abscess, peptic ulceration and rifampicin-induced haemolytic renal failure. Leprosy Review. 2004;75(2):181-7.</t>
  </si>
  <si>
    <t>UK</t>
  </si>
  <si>
    <t>Post-partum borderline tuberculoid leprosy in Type 1 reaction</t>
  </si>
  <si>
    <t xml:space="preserve">"several months" </t>
  </si>
  <si>
    <t xml:space="preserve">Perforated duodenal ulcer </t>
  </si>
  <si>
    <t xml:space="preserve">(with previous steroid treatment for suspected cutaneous sarcoidosis roughly 3 weeks) </t>
  </si>
  <si>
    <t>Edward 1995</t>
  </si>
  <si>
    <t>Edward VK. Diabetic ketoacidosis following steroid therapy in a rural leprosy hospital. Int J Lepr Other Mycobact Dis. 1995;63(2):289-91.</t>
  </si>
  <si>
    <t xml:space="preserve">English </t>
  </si>
  <si>
    <t>12 weeks</t>
  </si>
  <si>
    <t>Lost to follow up</t>
  </si>
  <si>
    <t>None other than MDT</t>
  </si>
  <si>
    <t>Singh et al 2024</t>
  </si>
  <si>
    <t>Singh TP, Narang T, Yakang D. Central Serous Chorioretinopathy in a Patient with Hansen's Disease with Type 1 Lepra Reaction-A Case Report. Indian Journal of Leprosy. 2024;96:179-83.</t>
  </si>
  <si>
    <t>30 mg/day</t>
  </si>
  <si>
    <t>None, was put on clofazimine (continued after steroid cessation)</t>
  </si>
  <si>
    <t>Central Serous Chorioretinopathy</t>
  </si>
  <si>
    <t>1 month</t>
  </si>
  <si>
    <t>Wambier et al 2011</t>
  </si>
  <si>
    <t>Wambier CG, Lemos FB, Cappel MA, Bellissimo-Rodrigues F, Foss NT. Generalized serpiginous eruption during immunosuppressive treatment for leprosy reactive neuritis. PLoS Negl Trop Dis
2011;5:e1357.</t>
  </si>
  <si>
    <t>BL with ulnar neuritis</t>
  </si>
  <si>
    <t>azathioprine 50 mg per day</t>
  </si>
  <si>
    <t>Disseminated larva currens (cutaneous strongyloidiasis stercoralis )</t>
  </si>
  <si>
    <t>Sreeramareddy et al 2007</t>
  </si>
  <si>
    <t>Sreeramareddy CT, Menezes RG, Kishore P. Concomitant age old infections of mankind - tuberculosis and leprosy: a case report. J Med Case Rep. 2007;1:43.</t>
  </si>
  <si>
    <t>Nepal</t>
  </si>
  <si>
    <t>Case 1= ulnar neuritis, Case 2= ENL</t>
  </si>
  <si>
    <t>Case 1=30mg/day , Case 2= 30mg/day</t>
  </si>
  <si>
    <t xml:space="preserve">Case 1= 3 months, Case 2= intermittent durations of treatment over 2 years </t>
  </si>
  <si>
    <t xml:space="preserve">Case 1= none, Case 2= 100mg Thalidomide BD 3 months, clofazamine 50mg OD, Case 2= </t>
  </si>
  <si>
    <t>Case 1= 65, Case 2= 50</t>
  </si>
  <si>
    <t xml:space="preserve">BL (case 1), LL (case2) </t>
  </si>
  <si>
    <t xml:space="preserve">x1 Pulmonary tuberculosis, x2 pulmonary tuberculosis and peritoneal TB </t>
  </si>
  <si>
    <t xml:space="preserve">3 months (case 1) + intermittently over 2 years </t>
  </si>
  <si>
    <t>Arunthathi et al 2001</t>
  </si>
  <si>
    <t>Arunthathi S, Ebenezer G, Daniel E, Sugumaran ST. Nocardia farcinica pleuritis in a lepromatous patient with severe necrotizing reaction: An unusual presentation. International Journal of Leprosy and Other Mycobacterial Diseases. 2001;69(2):104-7.</t>
  </si>
  <si>
    <t>LL with severe, necrotizing, pustular ENL</t>
  </si>
  <si>
    <t xml:space="preserve">Multiple courses of oral and injectable steroids (Decadron 2 ml, oral prednisolone up to 60 mg).
</t>
  </si>
  <si>
    <t>3 weeks</t>
  </si>
  <si>
    <t> Nocardia farcinica</t>
  </si>
  <si>
    <t>Davis et al 2002</t>
  </si>
  <si>
    <t>Davis SV, Shenoi SD, Balachandran C, Pai SB. A fatal case of erythema necroticans. Indian Journal of Leprosy. 2002;74(2):145-9.</t>
  </si>
  <si>
    <t>Lucio's phenomenon: Lepromatous leprosy with recurrent, severe ENL progressing to erythema necroticans</t>
  </si>
  <si>
    <t xml:space="preserve">IV Hydrocortisone 100mg 8 hourly  and injectable dexamethasone 4mg BD for a week. Also received prednisolone and injectable beclametasone intermittently for a 'long time' </t>
  </si>
  <si>
    <t>100 mg three times daily for 7 months</t>
  </si>
  <si>
    <t>coagulase negative staph aureus</t>
  </si>
  <si>
    <t>steroid induced psychosis</t>
  </si>
  <si>
    <t>De nardo et al 2013</t>
  </si>
  <si>
    <t>De Nardo P, Giancola ML, Noto S, Gentilotti E, Ghirga P, Tommasi C, et al. Left thigh phlegmon caused by Nocardia farcinica identified by 16S rRNA sequencing in a patient with Leprosy: A case report. BMC Infectious Diseases. 2013;13(1).</t>
  </si>
  <si>
    <t>Italy</t>
  </si>
  <si>
    <t xml:space="preserve">BL with Recurrent ENL </t>
  </si>
  <si>
    <t>75 mg daily (initially); adjusted to 50 mg during infection, then back to 75 mg for ENL recurrence</t>
  </si>
  <si>
    <t>1 month post discharge</t>
  </si>
  <si>
    <t>Thalidomide</t>
  </si>
  <si>
    <t>DM</t>
  </si>
  <si>
    <t>Left thigh phlegmon (Nocardia farcinica infection)</t>
  </si>
  <si>
    <t xml:space="preserve">1 year after steroid therapy  </t>
  </si>
  <si>
    <t>Dhingra et al 2012</t>
  </si>
  <si>
    <t>Dhingra M, Kaistha N, Bansal N, et al. Nocardia nova mycetoma over forehead in a lepromatous leprosy patient. Dermatol Online J 2012; 18: 3.</t>
  </si>
  <si>
    <t xml:space="preserve">LL with ENL </t>
  </si>
  <si>
    <t>unclear</t>
  </si>
  <si>
    <t>24 ( 2 years) ((intermittent therapy for 2 years for type 2 lepra reaction))</t>
  </si>
  <si>
    <t>Mycetoma caused by Nocardia nova</t>
  </si>
  <si>
    <t xml:space="preserve">Mishra et al 2024 </t>
  </si>
  <si>
    <t>Mishra S, Madhual S, Panda M. Managing a Case of Steroid Dependant Erythema Necroticans in a Severely Immune-compromised Patient: Case report. Indian Journal of Leprosy. 2024;96:243-7.</t>
  </si>
  <si>
    <t>BL with severe ENL necrotans</t>
  </si>
  <si>
    <t xml:space="preserve">1mg/kg/day (self administered, unsupervised use) </t>
  </si>
  <si>
    <t>Thalidomide (300 mg), clofazimine, apremilast,</t>
  </si>
  <si>
    <t xml:space="preserve">Extrapulmonary TB -  cerebral tuberculoma and tubercular arteritis leading to stroke and death </t>
  </si>
  <si>
    <t>Pradhan et al 2019</t>
  </si>
  <si>
    <t>Pradhan S, Rout AN, Sirka CS, Das SK, Sahu K. Melioidosis complicating lepromatous leprosy with type 2 lepra reaction: A rare case report from India. Leprosy Review. 2019;90(4):450-5.</t>
  </si>
  <si>
    <t>LL with recurrent ENL</t>
  </si>
  <si>
    <t>Prednisolone: 20–60 mg/day (variable); dexamethasone: on and off</t>
  </si>
  <si>
    <t>4 months prior to adverse event</t>
  </si>
  <si>
    <t xml:space="preserve">None </t>
  </si>
  <si>
    <t xml:space="preserve">Melioidosis (Burkholderia pseudomallei iliopsoas abscess and septicemia) </t>
  </si>
  <si>
    <t>Prasad et al 2010</t>
  </si>
  <si>
    <t>Prasad R, Verma SK, Singh R, Hosmane G. Concomittant pulmonary tuberculosis and borderline leprosy with type-II lepra reaction in single patient. Lung India. 2010 Jan;27(1):19-23. doi: 10.4103/0970-2113.59263. PMID: 20539766; PMCID: PMC2878707.</t>
  </si>
  <si>
    <t xml:space="preserve">India </t>
  </si>
  <si>
    <t>BL with Type 2 reaction</t>
  </si>
  <si>
    <t>&gt;3 months</t>
  </si>
  <si>
    <t>Pulmonary TB</t>
  </si>
  <si>
    <t>&gt;3</t>
  </si>
  <si>
    <t>Pretty-2018</t>
  </si>
  <si>
    <t>Pretty M, Bifi J, Radhakrishnan K, Hashba H. Systemic nocardiosis in a lepromatous leprosy patient with type 2 reaction. International Journal of Dermatology.57(5):620-2.</t>
  </si>
  <si>
    <t>LL with Recurrent ENL</t>
  </si>
  <si>
    <t>Tapered to 10mg / day for 6 months</t>
  </si>
  <si>
    <t>Azathioprine (added after 2 months, stopped after 7 months due to leucopenia)</t>
  </si>
  <si>
    <t xml:space="preserve">Systemic Norcardiosis with pulmonary origin, with cutaneous and cerebral spread </t>
  </si>
  <si>
    <t xml:space="preserve">Laboratory confirmation </t>
  </si>
  <si>
    <t xml:space="preserve">At 2 months and 6 months </t>
  </si>
  <si>
    <t>Zhu et al 2017</t>
  </si>
  <si>
    <t>Zhu J, Yang D, Shi C, Jing Z. Case report: Therapeutic dilemma of refractory erythema nodosum leprosum. American Journal of Tropical Medicine and Hygiene. 2017;96(6):136</t>
  </si>
  <si>
    <t>China</t>
  </si>
  <si>
    <t>BL with recurrent, severe ENL</t>
  </si>
  <si>
    <t>PO Methylprednisolone</t>
  </si>
  <si>
    <t>60–80 mg/day (initial); relapses on tapering below 25–30 mg/day</t>
  </si>
  <si>
    <t>Thalidomide (300 mg/day, 3 months); clofazimine (200 mg/day, 3 months); cyclophosphamide, hydroxychloroquine, leflunomide (tried, ineffective);</t>
  </si>
  <si>
    <t>fatal intracranial infection (Pseudomonas aeruginosa meningitis)</t>
  </si>
  <si>
    <t>Basilio et al 2012</t>
  </si>
  <si>
    <t>Basilio FM, Hammerschmidt M, Mukai MM, Werner B, Pinheiro RL, Moritz S. Mucormycosis and chromoblastomycosis occurring in a patient with leprosy type 2 reaction under prolonged corticosteroid and thalidomide therapy. Anais Brasileiros de Dermatologia.87(5):767-71.</t>
  </si>
  <si>
    <t>LL with severe recurrent ENL</t>
  </si>
  <si>
    <t xml:space="preserve">Intiially 1mg/kd/day then increased to 80mg / day during ENL flares </t>
  </si>
  <si>
    <t xml:space="preserve">72 months in years </t>
  </si>
  <si>
    <t>72 (6 years)</t>
  </si>
  <si>
    <t>Thalidomide (300 mg/day)</t>
  </si>
  <si>
    <t>None at the start</t>
  </si>
  <si>
    <t xml:space="preserve">SE </t>
  </si>
  <si>
    <t>x1 Cutaneous mucormycosis, x1 chromoblastomycosis</t>
  </si>
  <si>
    <t>&gt;2 years of corticosteroids and thalidomide</t>
  </si>
  <si>
    <t>Apte et al 2011</t>
  </si>
  <si>
    <t>Apte G, Gedam JR, Poojary S, Nagpur NG, Pai VV, Ramaswamy G. Chromoblastomycosis in a case of borderline lepromatous leprosy with recurrent type II lepra reaction. Leprosy Review. 2011;82(3):310-5.</t>
  </si>
  <si>
    <t>Azathioprine 50 mg BD (discontinued after 2 months due to bone marrow suppression)</t>
  </si>
  <si>
    <t>Chromoblastomycosis</t>
  </si>
  <si>
    <t xml:space="preserve">Chowdhry et al 2016 </t>
  </si>
  <si>
    <t>Chowdhry S, Shukla A, D’souza P, Dhali T, Jaiswal P. Treatment
of severe refractory erythema nodosum leprosum with tumor
necrosis factor inhibitor etanercept. Int J Mycobacteriol. (2016)
5:223–5. doi: 10.1016/j.ijmyco.2016.02.002</t>
  </si>
  <si>
    <t>nodular LL with severe ENL</t>
  </si>
  <si>
    <t xml:space="preserve">NSAIDs and Multi-vitamins </t>
  </si>
  <si>
    <t xml:space="preserve">Diabetes mellitis </t>
  </si>
  <si>
    <t>Oral candidiasis</t>
  </si>
  <si>
    <t xml:space="preserve">Abdominal pain and diarrhoea </t>
  </si>
  <si>
    <t>Koganti et al 2021</t>
  </si>
  <si>
    <t>Koganti M, Thiruveedhula H, Samanthula H, Bora MKR. Lepromatous Leprosy with Type II Lepra Reaction and Jejuno-Jejunal Intussusception Possibly due to Strongyloidiasis and / or Mesenteric Lymphadenopathy Presenting as Acute Abdomen. Indian Journal of Leprosy. 2022;94:93-8.</t>
  </si>
  <si>
    <t>LL with ENL</t>
  </si>
  <si>
    <t>40 mg/day</t>
  </si>
  <si>
    <t>Smoker 10 years, Alcoholic (90mL per day) , no HIV/hepatitis</t>
  </si>
  <si>
    <t xml:space="preserve">Strongyloides hyperinfectionleading to intussusception x1, Tinea corporis x1 </t>
  </si>
  <si>
    <t>36 months post leprosy diagnosis</t>
  </si>
  <si>
    <t>Meyers et al 1975</t>
  </si>
  <si>
    <t>Meyers WM, Dooley JR, Kwon-Chung KJ. Mycotic granuloma caused by Phialophora repens. Am J Clin Pathol. 1975;64(4):549-55.</t>
  </si>
  <si>
    <t xml:space="preserve">3 years </t>
  </si>
  <si>
    <t>Chloroquine , Stibuophen</t>
  </si>
  <si>
    <t>Scalp infection caused by Phialophora repens granuloma</t>
  </si>
  <si>
    <t>Mouchalouat et al 2011</t>
  </si>
  <si>
    <t>Mouchalouat MDF, Gutierrez Galhardo MC, Zancope, Oliveira RM, Fialho PCM, Coelho JMC, Tavares PMS, Francesconi Do Valle AC. Chromoblastomycosis: a clinical and molecular study of 18 cases in Rio de Janeiro Brazil: a study of chromoblastomycosis in Brazil. Int J Dermatol. 2011;50:981–6. https://doi.org/10.1111/j.1365-4632.2010.04729</t>
  </si>
  <si>
    <t>Unspecified reactional leprosy</t>
  </si>
  <si>
    <t>15mg/day</t>
  </si>
  <si>
    <t>Rodrigues et al 2018</t>
  </si>
  <si>
    <t>Tavares Rodrigues F, Pereira Cardozo MR, da Costa Nery JA. Widespread Dermatophytosis in a Patient Treated for Leprosy Type II Reactional State after MDT/WHO-MB Release. American Journal of Tropical Medicine &amp; Hygiene.99(4):813-4.</t>
  </si>
  <si>
    <t>Thalidomide 200 mg/day (tapered over 3 months)</t>
  </si>
  <si>
    <t xml:space="preserve">Dermatophytosis (Trichophyton mentagrophytes &amp; T. tonsurans) </t>
  </si>
  <si>
    <t xml:space="preserve">4 months after stopping steroid </t>
  </si>
  <si>
    <t xml:space="preserve">Teixeira et al 2017 </t>
  </si>
  <si>
    <t>Teixeira MMR, Assunção CB, Lyon S, Gomes RR, Junior HBM, Rocha-Silva F, et al. A Case of Subcutaneous Phaeohyphomycosis Associated with Leprosy. Infect Disord Drug Targets. 2017;17(3):223-6.</t>
  </si>
  <si>
    <t>LL with ENL recurrent reactions</t>
  </si>
  <si>
    <t>50mg/day</t>
  </si>
  <si>
    <t>Thalidomide 200 mg/day (for ENL)</t>
  </si>
  <si>
    <t xml:space="preserve">subcutaneous phaeohypophmycosis </t>
  </si>
  <si>
    <t>Yadav et al 2023</t>
  </si>
  <si>
    <t>Yadav SK, Chandana BK, Panwar H, Chaurasia JK, Jayashankar E, Asati D. Role of cytopathology in diagnosing phaeohyphomycosis masquerading as nerve abscess in a lepromatous leprosy patient: A case report. International Journal of Surgery Case Reports. 2023;110(no pagination).</t>
  </si>
  <si>
    <t xml:space="preserve">LL with recurrent ENL - unresponive to steroids </t>
  </si>
  <si>
    <t>self-medicating with varying doses of oral steroids for the reactional episodes</t>
  </si>
  <si>
    <t>Lost to follow-up in the next few months</t>
  </si>
  <si>
    <t>Chronic Smoker</t>
  </si>
  <si>
    <t>Phaeohypomycosis</t>
  </si>
  <si>
    <t>Alfieri et al 2024</t>
  </si>
  <si>
    <t>Alfieri A, Dewi ST, Siswati AS, Pudjiati SR, Soebono H. Erythema nodosum leprosum necroticans: a case report of an atypical severe type 2 leprosy reaction and literature review. Infezioni in Medicina. 2024;32(2):248-53.</t>
  </si>
  <si>
    <t>LL with ENL necroticans</t>
  </si>
  <si>
    <t>32 mg/day for initial 2 weeks, then continued 32 mg/day for another 2 weeks; later tapered to 24 mg/day; eventually tapered to 4 mg/day over 4 months</t>
  </si>
  <si>
    <t>4 months (from ENL diagnosis to ulcer resolution and steroid taper)</t>
  </si>
  <si>
    <t>Methotrexate 10 mg/week (added after steroid side effects)</t>
  </si>
  <si>
    <t>Grade 2 Disability; no HIV or hep B</t>
  </si>
  <si>
    <t xml:space="preserve">1 (4 weeks) </t>
  </si>
  <si>
    <t>Brito et al 2010</t>
  </si>
  <si>
    <t>Brito EOXd, Queen SMF, Pires CAA, Daxbacher ELR. Trombose venosa profunda em um paciente com reação hansênica em uso de talidomida e corticóide: um raro efeito adverso? Hansen int. 2010;35(1):53-6.</t>
  </si>
  <si>
    <t>BLL with ENL</t>
  </si>
  <si>
    <t xml:space="preserve">Unclear </t>
  </si>
  <si>
    <t>Thalidomide 100mg/day for 6 days along with corticosteroids ; Amitriptyline: 25 mg/day for neuropathic pain</t>
  </si>
  <si>
    <t>SE (started on steroid 60mg, unsuccessful taper as reaction re-occurred and increased again to 60mg)</t>
  </si>
  <si>
    <t>DVT resolved within a week of starting warfarin, Thalidomide was continued but steroids withdrawn</t>
  </si>
  <si>
    <t>Budania et al 2014</t>
  </si>
  <si>
    <t>Budania A, Kar HK. Deep vein thrombosis following thalidomide therapy in a patient with erythema nodosum leprosum receiving multibacillary multidrug therapy and prednisolone. British Journal of Dermatology. 2014;1):158.</t>
  </si>
  <si>
    <t>No</t>
  </si>
  <si>
    <t>Unclear but &gt; 3 mo</t>
  </si>
  <si>
    <t xml:space="preserve">Thalidomide 400mg / day </t>
  </si>
  <si>
    <t>DVT</t>
  </si>
  <si>
    <t>Gupta et al 2017</t>
  </si>
  <si>
    <t>Gupta V, Bhatia S, Mridha AR, Das P, Khanna N. Strongyloides stercoralis hyperinfection: An often missed but potentially fatal cause of anemia and hypoalbuminemia in leprosy patients on long-term steroid therapy. Indian Journal of Dermatology, Venereology and Leprology. 2017;83(3):381-3.</t>
  </si>
  <si>
    <t>20–40 mg/day (variable, oral)</t>
  </si>
  <si>
    <t>12 (1 year)</t>
  </si>
  <si>
    <t>Thalidomide; aspirin; clofazimine dose increased to 300 mg/day at admission</t>
  </si>
  <si>
    <t>Hebe Petiti-Martin et al 2013</t>
  </si>
  <si>
    <t>Hebe Petiti-Martin G, Villar-Buill M, de la Hera I, Fuertes L, Burgues-Calderon M, Rivera-Diaz R, et al. Deep vein thrombosis in a patient with lepromatous leprosy receiving thalidomide to treat leprosy reaction. Actas Dermo-Sifiliograficas.104(1):67-70.</t>
  </si>
  <si>
    <t>Spain</t>
  </si>
  <si>
    <t>Spanish</t>
  </si>
  <si>
    <t>30mg/day</t>
  </si>
  <si>
    <t>2 (DVT occurred 2 months after initiating thalidomide and prednisone)</t>
  </si>
  <si>
    <t>Thalidomide up to 150 mg/day</t>
  </si>
  <si>
    <t>Kaur et al 2017</t>
  </si>
  <si>
    <t>Kaur U, Chakrabarti SS, Gambhir IS, Singh R. Thalidomide induced deep venous thrombosis in a case of steroid dependent erythema nodosum leprosum- a management conundrum. Current Drug Safety. 2017;18:18.</t>
  </si>
  <si>
    <t xml:space="preserve">LL with recurrent ENL </t>
  </si>
  <si>
    <t xml:space="preserve">Muscle wasting and facial mooning </t>
  </si>
  <si>
    <t>Leang et al 2004</t>
  </si>
  <si>
    <t>Leang B, Lynen L, Tootill R, Griffiths S, Monchy D. Death caused by strongyloides hyperinfection in a leprosy patient on treatment for a type II leprosy reaction. Leprosy Review. 2004;75(4):398-403.</t>
  </si>
  <si>
    <t>Cambodia</t>
  </si>
  <si>
    <t xml:space="preserve">6 (Dec - May) </t>
  </si>
  <si>
    <t xml:space="preserve">Thalidomide </t>
  </si>
  <si>
    <t xml:space="preserve">Strongyloides stercoralis hyperinfection </t>
  </si>
  <si>
    <t xml:space="preserve">1 Died of septic shock and ARDS </t>
  </si>
  <si>
    <t>Malhi et al 2025</t>
  </si>
  <si>
    <t>Malhi K, Hanumanthu V, Singh S, Bishnoi A, Chatterjee D, Bansal R, et al. Scleromalacia perforans: a rare and sight-threatening complication of chronic erythema nodosum leprosum. Transactions of the Royal Society of Tropical Medicine and Hygiene. 2025;119(2):e1-e3.</t>
  </si>
  <si>
    <t>N/A Described as "high-dose steroids"  and self-administered</t>
  </si>
  <si>
    <t>6-7months</t>
  </si>
  <si>
    <t>Anaemia, leukocytosis with neutrophilia; no HIV/hepatitis</t>
  </si>
  <si>
    <t>(facial mooning and buffalo hump)</t>
  </si>
  <si>
    <t xml:space="preserve">Scleromalacia secondary to chronic steroids  </t>
  </si>
  <si>
    <t>Medeiros et al 2009</t>
  </si>
  <si>
    <t>Medeiros S, Fernandes C, Martins N, Machado J, Kutzner H, Afonso A, et al. Hansen's disease in an HIV patient complicated by deep vein thrombosis: A rare complication of thalidomide therapy. European Journal of Dermatology. 2009;19(3):272-3.</t>
  </si>
  <si>
    <t>Portugal</t>
  </si>
  <si>
    <t xml:space="preserve">BL with severe and recurrent ENL </t>
  </si>
  <si>
    <t>Thalidomide added after 3mo : 00mg/day</t>
  </si>
  <si>
    <t xml:space="preserve">4 months (3 months with pred only and 1 month with thalidomide added) </t>
  </si>
  <si>
    <t>Monteiro et al 2016</t>
  </si>
  <si>
    <t>Monteiro R, Bhat I, Pratibha JP. Hypothalamo-pituitary axis suppression: A risk factor for late onset bullous ENL? Indian Journal of Leprosy. 2016;88(4):237-40.</t>
  </si>
  <si>
    <t>LL with bullous ENL</t>
  </si>
  <si>
    <t>Tapering doses; self-medicated 10 mg prednisolone per ENL episode</t>
  </si>
  <si>
    <t>Long-term, intermittent use for recurrent ENL; at least 6 months ; stopped 2 weeks before event</t>
  </si>
  <si>
    <t>At least 2 weeks after re-treatment</t>
  </si>
  <si>
    <t>Thalidomide, Clofazamine, Colchicine</t>
  </si>
  <si>
    <t>&gt;6 months</t>
  </si>
  <si>
    <t>Morel et al 2022</t>
  </si>
  <si>
    <t>Morel R, Maddumabandara K, Amarasinghe N, Amarangani S, Amarasinghe A, Gunathilaka M, et al. Strongyloidiasis infection in a borderline lepromatous leprosy patient with adrenocorticoid insufficiency undergoing corticosteroid treatment: a case report. Journal of Medical Case Reports. 2022;16(1).</t>
  </si>
  <si>
    <t>Sri Lanka</t>
  </si>
  <si>
    <t>BL with ENL</t>
  </si>
  <si>
    <t>60 mg/day</t>
  </si>
  <si>
    <t>Strongyloidosis</t>
  </si>
  <si>
    <t>Mutreja et al 2015</t>
  </si>
  <si>
    <t>Mutreja D, Sivasami K, Tewari V, Nandi B, Nair GL, Patil SD. A 36-year-old man with vomiting, pain abdomen, significant weight loss, hyponatremia, and hypoglycemia. Indian Journal of Pathology &amp; Microbiology. 2015;58(4):500-5.</t>
  </si>
  <si>
    <t xml:space="preserve">Strongyloides stercoralis </t>
  </si>
  <si>
    <t>Post-mortem</t>
  </si>
  <si>
    <t>&gt;12</t>
  </si>
  <si>
    <t>Nur et al 2009</t>
  </si>
  <si>
    <t>Nur Z, Mohammed FR, Chowdhury MH, Shams Md Z, Alam Md B, Nazmul Ahasan HAM. Steroid dependent ulcerated erythema nodosum leprosum 16 years after successful treatment of leprosy. Journal of Medicine. 2009;10(1):31-3.</t>
  </si>
  <si>
    <t>LL with severe, chronic, steroid-dependent ulcerated ENL</t>
  </si>
  <si>
    <t>Self administerd steroids for &gt;4 mo</t>
  </si>
  <si>
    <t>&gt;4 mo</t>
  </si>
  <si>
    <t>Ongoing</t>
  </si>
  <si>
    <t xml:space="preserve">Thin skin </t>
  </si>
  <si>
    <t xml:space="preserve">&gt;4 mo, unclear as patient was self administering everytime she has a 'flare up' </t>
  </si>
  <si>
    <t>Ong et al 2010</t>
  </si>
  <si>
    <t>Ong ML, Rohna R. Treatment of Erythema Nodosum Leprosum (ENL) with high-dose Clofazimine in patients with Lepromatous Leprosy. Malaysian Journal of Dermatology. 2010:7-9.</t>
  </si>
  <si>
    <t>Malaysia</t>
  </si>
  <si>
    <t>60mg for Case 1, 30mg for Case 2</t>
  </si>
  <si>
    <t xml:space="preserve">1 month for case 1, 12 months for case 2 ( increase and tapering dose from 30mg for a year) </t>
  </si>
  <si>
    <t>Case 1= none, Case 2= none</t>
  </si>
  <si>
    <t>54, 67</t>
  </si>
  <si>
    <t xml:space="preserve">M:F 1:1 </t>
  </si>
  <si>
    <t>Case 1= SN, Case 2= SE</t>
  </si>
  <si>
    <t xml:space="preserve">Purpura and weight gain </t>
  </si>
  <si>
    <t>Between 1 month and 12 months</t>
  </si>
  <si>
    <t>Saxena et al 2020</t>
  </si>
  <si>
    <t>Saxena S, Khurana A, B S, Sardana K, Agarwal A, Muddebihal A, et al. Severe type 2 leprosy reaction with COVID-19 with a favourable outcome despite continued use of corticosteroids and methotrexate and a hypothesis on the possible immunological consequences. International Journal of Infectious Diseases. 2021;103:549-51.</t>
  </si>
  <si>
    <t>LL with severe ENL</t>
  </si>
  <si>
    <t>40mg</t>
  </si>
  <si>
    <t xml:space="preserve">Ongoing at time of COVID-19 diagnosis; exact total duration not specified </t>
  </si>
  <si>
    <t>paracetamol, vitamin C, zinc</t>
  </si>
  <si>
    <t>SE ((prior ENL and steroid use implied; started again for recurrence))</t>
  </si>
  <si>
    <t>SARS-COV2</t>
  </si>
  <si>
    <t>Souyoul et al 2017</t>
  </si>
  <si>
    <t>Souyoul S, Saussy K, Stryjewska BM, Grieshaber E. Leprosy mimicking basal cell carcinoma in a patient on fingolimod. JAAD Case Reports. 2017;3(1):58-60.</t>
  </si>
  <si>
    <t>Initial: 10 mg/day → reduced to 5 mg/day due to mood changes</t>
  </si>
  <si>
    <t>Not specified (initiated 2 weeks after triple therapy for ENL)</t>
  </si>
  <si>
    <t xml:space="preserve">Not specified </t>
  </si>
  <si>
    <t>Methotrexate 10→20 mg/week</t>
  </si>
  <si>
    <t>Multiple sclerosis (MS), lymphopenia (fingolimod-induced)</t>
  </si>
  <si>
    <t xml:space="preserve">Mood change </t>
  </si>
  <si>
    <t>Patient reported</t>
  </si>
  <si>
    <t>Unspecified ~2 weeks</t>
  </si>
  <si>
    <t>Souza et al 2014</t>
  </si>
  <si>
    <t>De Souza JN, Machado PR, Teixeira MC, Soares NM. Recurrence of strongyloides stercoralis infection in a patient with Hansen's disease: a case report. Leprosy review. 2014;85(1):58-62.</t>
  </si>
  <si>
    <t>60mg/day tapered to 5mg/day</t>
  </si>
  <si>
    <t xml:space="preserve">&gt;24 (exact duration unspecified, </t>
  </si>
  <si>
    <t>&gt;24</t>
  </si>
  <si>
    <t>Thangaraju et al 2015</t>
  </si>
  <si>
    <t>Thangaraju P, Giri VC, Aravindan U, Sajitha V, Ali MKS. Ileofemoral deep vein thrombosis (DVT) in steroid treated lepra type 2 reaction patient. Indian Journal of Leprosy. 2015;87(July-September):165-8.</t>
  </si>
  <si>
    <t>Initial (1998): 60 mg/day; Relapse (2013): 25 mg/day → increased to 40 mg/day</t>
  </si>
  <si>
    <t>First episode: &gt;10 months (1998–1999); Second episode: ~4 months (2013)</t>
  </si>
  <si>
    <t xml:space="preserve">4 mo after re-starting steroids </t>
  </si>
  <si>
    <t>Vetrichevvel et al 2008</t>
  </si>
  <si>
    <t>Vetrichevvel TP, Pise GA, Thappa DM. A case report of venous thrombosis in a leprosy patient treated with corticosteroid and thalidomide. Lepr Rev. 2008;79(2):193-5.</t>
  </si>
  <si>
    <t>1.5 mo ( 6 weeks)</t>
  </si>
  <si>
    <t xml:space="preserve">Thalidomide 300mg/day in divided doses </t>
  </si>
  <si>
    <t xml:space="preserve">Bilateral DVT </t>
  </si>
  <si>
    <t xml:space="preserve">Cushingoid features described </t>
  </si>
  <si>
    <t>8 mo</t>
  </si>
  <si>
    <t>Yamaguchi et al 2012</t>
  </si>
  <si>
    <t>Yamaguchi S, Yamamoto Y, Hosokawa A, Hagiwara K, Uezato H, Takahashi K. Deep venous thrombosis and pulmonary embolism secondary to co-administration of thalidomide and oral corticosteroid in a patient with leprosy. J Dermatol. 2012;39(8):711-4.</t>
  </si>
  <si>
    <t>Japan</t>
  </si>
  <si>
    <t xml:space="preserve">BL with Type 2 reaction </t>
  </si>
  <si>
    <t xml:space="preserve">several months </t>
  </si>
  <si>
    <t xml:space="preserve">Thalidomide 100mg/day for 6 days along with corticosteroids ; Amitriptyline: 25 mg/day for neuropathic pain; steroid mini-pulse 500 mg/day ×3d; cyclosporin A was added as prednisolone was insufficient </t>
  </si>
  <si>
    <t>Hypertension, Hyperlipidemia</t>
  </si>
  <si>
    <t>DVT &amp; PE</t>
  </si>
  <si>
    <t>Zhu et al 2025</t>
  </si>
  <si>
    <t>Zhu RX, Jiang YM, Zhan Y, Xiao R, Yuan SJ, Zhang GY, et al. Type II Lepra Reaction with Idiopathic Intracranial Hypertension: A Case Report with Challenges in Diagnosis and Management. International Journal of Dermatology and Venereology. 2025;8(1):55-8.</t>
  </si>
  <si>
    <t>BL with recurrent ENL</t>
  </si>
  <si>
    <t xml:space="preserve">Prednisolone = 5mg for 24 months  to control T2, Misdiagnosed as optic neuritis, received another month of methylprednisolone 250mg OD tapered to 80mg OD </t>
  </si>
  <si>
    <t>Thalidomide (50 mg daily)</t>
  </si>
  <si>
    <t>Mild obesity (BMI 25.4 kg/m²)</t>
  </si>
  <si>
    <t xml:space="preserve">Idiopathic intracranial hypertension </t>
  </si>
  <si>
    <t>Namisato et al 1996</t>
  </si>
  <si>
    <t>Namisato M, Murakami K, Obara A. A case of borderline leprosy showing various reactional features. [Japanese]. Nishinihon Journal of Dermatology. 1996;58(1):89-93.</t>
  </si>
  <si>
    <t>Japanese</t>
  </si>
  <si>
    <t>BB with recurrent ENL</t>
  </si>
  <si>
    <t>Intermittent requirement over 24</t>
  </si>
  <si>
    <t>Otitis Media x1, URTI x1</t>
  </si>
  <si>
    <t>Pai et al 2017</t>
  </si>
  <si>
    <t>Pai S, Munshi R, Nayak C. Fatal dapsone hypersensitivity syndrome with hypothyroidism and steroid-induced diabetes mellitus. Indian Journal of Pharmacology. 2017;49(5):396-8.</t>
  </si>
  <si>
    <t>30 mg/day initially, then tapered over 10 days</t>
  </si>
  <si>
    <t>10 days (initial course), then stopped; restarted during subsequent admissions (exact duration not specified)</t>
  </si>
  <si>
    <t>Klebsiella pneumonia</t>
  </si>
  <si>
    <t>Daniel et al 1996</t>
  </si>
  <si>
    <t>Daniel E, Alexander R, Chacko S. Ocular leprosy: do steroids complicate matters? Int J Lepr Other Mycobact Dis. 1995;63(1):115-7.</t>
  </si>
  <si>
    <t>borderline lepromatous</t>
  </si>
  <si>
    <t>Katoch et al 1985</t>
  </si>
  <si>
    <t>Katoch K, Katoch VM, Dutta AK, Sharma VD, Ramu G. Chest infection due to M. fortuitum in a case of lepromatous leprosy--a case report. Indian J Lepr. 1985;57(2):399-403.</t>
  </si>
  <si>
    <t>Lepromatous leprosy</t>
  </si>
  <si>
    <t>Mycobacterium fortuitum</t>
  </si>
  <si>
    <t xml:space="preserve">2 years </t>
  </si>
  <si>
    <t>Merklen et al 1956</t>
  </si>
  <si>
    <t>Merklen FP, Riou MV. [Treatment of leprous reactions by cortisone; the hazards of protracted cortisone therapy]. Bull Soc Fr Dermatol Syphiligr. 1956(1):46-9.</t>
  </si>
  <si>
    <t>France</t>
  </si>
  <si>
    <t>French</t>
  </si>
  <si>
    <t>LL with severe reaction</t>
  </si>
  <si>
    <t>PO Cortisone</t>
  </si>
  <si>
    <t xml:space="preserve">100mg </t>
  </si>
  <si>
    <t>Vitamin K derivatives</t>
  </si>
  <si>
    <t>Pleuropulmonary tuberculosis</t>
  </si>
  <si>
    <t>Keragala et al 2020</t>
  </si>
  <si>
    <t>Keragala B, Herath H, Janapriya G, Vanitha S, Balendran T, Janani T, et al. Coexistence of mycobacterial infections - Mycobacterium tuberculosis and Mycobacterium leprae - in Sri Lanka: a case series. J Med Case Rep. 2020;14(1):101.</t>
  </si>
  <si>
    <t>Case 5: 40 mg/day (tapered); Case 6: 40 mg/day</t>
  </si>
  <si>
    <t>Case 5: 6 months; Case 6: 12 months</t>
  </si>
  <si>
    <t>ARV for Case 1</t>
  </si>
  <si>
    <t>50 and 54</t>
  </si>
  <si>
    <t xml:space="preserve">4 males, 2 females ( Both cases with steroid AE = M) </t>
  </si>
  <si>
    <t>Lepromatous (LL): 3; Borderline lepromatous (BL): 2; Borderline tuberculoid: 1</t>
  </si>
  <si>
    <t>HIV (Case 1), diabetes (Cases 2, 6), intravenous substance abuse (Case 5)</t>
  </si>
  <si>
    <t xml:space="preserve">Case 5= pulmonary TB, Case 6= Extrapulmonary TB presenting with generalised lymphadenopathy </t>
  </si>
  <si>
    <t xml:space="preserve">Case 5= 6 months, Case 6= 12 months </t>
  </si>
  <si>
    <t>Vernal et al 2017</t>
  </si>
  <si>
    <t>Vernal S, Brochado MJF, Bueno-Filho R, Louzada-Junior P, Roselino AM. Anti-phospholipid syndrome in seven leprosy patients with thrombotic events on corticosteroid and/or thalidomide regimen: Insights on genetic and laboratory profiles. Revista da Sociedade Brasileira de Medicina Tropical. 2018;51(1):99-104.</t>
  </si>
  <si>
    <t>5 ENL (TR2), 1 T1R, 1 no reaction</t>
  </si>
  <si>
    <t>doses ranged 10–60 mg/day</t>
  </si>
  <si>
    <t>Not precisely specified; all events occurred during or after use</t>
  </si>
  <si>
    <t>hydrochlorothiazide in 1 patient</t>
  </si>
  <si>
    <t>26–70 years (median 48)</t>
  </si>
  <si>
    <t>M:F 6:1</t>
  </si>
  <si>
    <t>2 LL, 4 BL, 1 BB</t>
  </si>
  <si>
    <t xml:space="preserve">DVT (6/7 DVT, 4/7 PE) </t>
  </si>
  <si>
    <t>Not specified</t>
  </si>
  <si>
    <t>Sahani et al 2022</t>
  </si>
  <si>
    <t>Sahani MK, Asati DP, Kaur M, Patra S. Can etanercept be an option in management of recurrent steroid-dependent erythema nodosum leprosum? A retrospective study of six patients. Indian J Dermatol Venereol Leprol. 2022;88(2):243-6.</t>
  </si>
  <si>
    <t>Reccurrent necrotic ENL, all steroid-dependent</t>
  </si>
  <si>
    <t xml:space="preserve">All patients were on Prednisolone 20-40mg/day, 2 were on Pred + methotrexate - Cumulative 6-month dose range from 625 - 2180mg </t>
  </si>
  <si>
    <t>≥6 months prior to etanercept</t>
  </si>
  <si>
    <t>Methotrexate (2), thalidomide (2), clofazimine (1)</t>
  </si>
  <si>
    <t xml:space="preserve">13-43 /Mean=32 </t>
  </si>
  <si>
    <t xml:space="preserve">Pyoderma (bacterial skin infection) </t>
  </si>
  <si>
    <t>Dyspepsia</t>
  </si>
  <si>
    <t>Machado et al 2023</t>
  </si>
  <si>
    <t>Machado GU, Amparo T, Bulhoes F, Machado PRL. Case report: Cyclophosphamide pulse therapy for chronic recalcitrant erythema nodosum leprosum. Frontiers in Medicine.10:1272404.</t>
  </si>
  <si>
    <t>Chronic, severe, recalcitrant ENL (duration: 48–62 months)</t>
  </si>
  <si>
    <t>20–80 mg/day (average daily dose before pulse: 20–60 mg)</t>
  </si>
  <si>
    <t>36–61 months (all patients on prednisone and thalidomide ≥30 months)</t>
  </si>
  <si>
    <t>Thalidomide (50–400 mg/day); methotrexate (1 patient); cyclophosphamide pulse therapy (1 g IV every 4–6 weeks, ≥3 cycles)</t>
  </si>
  <si>
    <t>24-41/ Mean= 32.25</t>
  </si>
  <si>
    <t xml:space="preserve">M:F 1:3 </t>
  </si>
  <si>
    <t>BL &amp; LL (3 lepromatous (LL), 1 borderline lepromatous (BL))</t>
  </si>
  <si>
    <t>All HIV, HTLV-1, hepatitis B/C negative</t>
  </si>
  <si>
    <t>Re-activation of latent TB</t>
  </si>
  <si>
    <t>E. Montestruc 1955</t>
  </si>
  <si>
    <t>Montestruc E. [Leprosy reactions; their long-term treatment with corticoids. II]. Bull Soc Pathol Exot Filiales. 1955;48(5):631-5.</t>
  </si>
  <si>
    <t xml:space="preserve">Lepromatous leprosy with severe Type 2 reaction </t>
  </si>
  <si>
    <t xml:space="preserve">unclear </t>
  </si>
  <si>
    <t>Porto et al 2019</t>
  </si>
  <si>
    <t>Pôrto LAB, Grossi MAF, de Alecrim ES, Xavier M, Paiva ESF, Pires AS, et al. Deep Venous Thrombosis in Patients with Erythema Nodosum Leprosum in the Use of Thalidomide and Systemic Corticosteroid in Reference Service in Belo Horizonte, Minas Gerais. Case Rep Dermatol Med. 2019;2019:8181507.</t>
  </si>
  <si>
    <t>9 LL, 3 BL, 3 borderline, 1 unspecified</t>
  </si>
  <si>
    <t>unspecified</t>
  </si>
  <si>
    <t>Thalidomide 100-300mg / day; Thromboprophyalxis in 2 patients</t>
  </si>
  <si>
    <t>33–75 years (mean 48.3)</t>
  </si>
  <si>
    <t>12 males (75%), 4 females (25%)</t>
  </si>
  <si>
    <t>9 LL, 3 BL, 3 borderline, 1 unspecified)</t>
  </si>
  <si>
    <t>HIV (3), diabetes (2), cutaneous leishmaniasis (1), hypertension/dyslipidemia (1), asthma/alcoholism/mood disorder (1)</t>
  </si>
  <si>
    <t>16 DVT, 4 with concurerent PE</t>
  </si>
  <si>
    <t>During active thalidomide and steroid therapy</t>
  </si>
  <si>
    <t>Rahul et al 2015</t>
  </si>
  <si>
    <t>Rahul N, Sanjay KS, Singh S. Effectiveness of Methotrexate in prednisolone and thalidomide resistant cases of Type 2 lepra reaction: report on three cases. Lepr Rev. 2015;86(4):379-82.</t>
  </si>
  <si>
    <t>All cases had ENL; Case 1 = LL with ENL, Case 2 and 3 not specified</t>
  </si>
  <si>
    <t>Case 1: 40→15 mg/day; Case 2: 40→60→15–20 mg/day; Case 3: 60→15 mg/day</t>
  </si>
  <si>
    <t>Unspecified (Months to years (Prolonged; in all cases, attempts to taper below 15–20 mg/day resulted in ENL relapse))</t>
  </si>
  <si>
    <t xml:space="preserve">thalidomide (100 mg TID), methotrexate (15 mg/week) Trialed for all patients, for all patients methotrexate induced remission  </t>
  </si>
  <si>
    <t>27-40; Mean 33</t>
  </si>
  <si>
    <t xml:space="preserve">LL x1 </t>
  </si>
  <si>
    <t xml:space="preserve">&gt;10mo </t>
  </si>
  <si>
    <t>Shuttleworth et al 1956</t>
  </si>
  <si>
    <t>Shuttleworth JS. [Clinical studies in the use of cortisone and corticotropin in the reactive episodes of leprosy]. Int J Lepr. 1956;24(2):129-37.</t>
  </si>
  <si>
    <t>LL with chronic ENL reaction</t>
  </si>
  <si>
    <t>Case 1= 50mgm for 10 days, Case 2=100mgm BD, for 3 days, Corticotropin 20mgm IM for 1 month , Case 3= cortisone 50mgm 1 month, Case 4= 50mgm for 5 days, Case 5= 50mgm for 2 weeks, Case 6= 100mgm TDS 5 days, then 1 month due to re-occurrence, Case 7= 400mgm 1 month, Case 8= 50mgm for 2 months, Case 9= 50mgm for 5 days, Case 10= 75mgm daily long term</t>
  </si>
  <si>
    <t>Sulfone therapy (diasone, promin, promacetin), stibophen, corticotropin (ACTH, in some cases)</t>
  </si>
  <si>
    <t>23-53; Mean= 37.1</t>
  </si>
  <si>
    <t xml:space="preserve">M:F 4:5 </t>
  </si>
  <si>
    <t xml:space="preserve">SE (some with repeated / prolonged courses) </t>
  </si>
  <si>
    <t>Unspecified: Short-term (days–weeks) for acute ENL; long-term (weeks–months) in chronic/refractory cases</t>
  </si>
  <si>
    <t>Nguyen et al 2020</t>
  </si>
  <si>
    <t>Nguyen EN, Maniam GB, Milton S. Hansen's disease (leprosy) in the Texas panhandle: A case series. Journal of Investigative Medicine. 2020;68(2):439.</t>
  </si>
  <si>
    <t>Varied</t>
  </si>
  <si>
    <t>Thalidomide in case 3 and gabapentin in case 4</t>
  </si>
  <si>
    <t>20-57; Mean= 39.25</t>
  </si>
  <si>
    <t>M:F 3:1</t>
  </si>
  <si>
    <t>Avascular necrosis of R femoral head</t>
  </si>
  <si>
    <t>Kundu et al 1982</t>
  </si>
  <si>
    <t>Kundu SK, Hazra SK, Ghosh S, Chaudhuri S. Corticosteroids and lepromin sensitivity. Lepr India. 1982;54(3):489-98.</t>
  </si>
  <si>
    <t>Prophylaxis</t>
  </si>
  <si>
    <t>Tuberculoid Leprosy</t>
  </si>
  <si>
    <t>PO Betamethasone</t>
  </si>
  <si>
    <t>4 mgm/ day</t>
  </si>
  <si>
    <t>6-9 months</t>
  </si>
  <si>
    <t>7-59 Mean 29.3</t>
  </si>
  <si>
    <t xml:space="preserve">M:F 12(28):1(2) </t>
  </si>
  <si>
    <t>TT, BT, BB</t>
  </si>
  <si>
    <t xml:space="preserve">Cushingoid symptoms disappeared after 3 weeks of withdrawing steroids </t>
  </si>
  <si>
    <t xml:space="preserve">Sugumaran 1997 </t>
  </si>
  <si>
    <t>Sugumaran DS. Steroid therapy for paralytic deformities in leprosy. Int J Lepr Other Mycobact Dis. 1997;65(3):337-44.</t>
  </si>
  <si>
    <t xml:space="preserve">149 (Initially- 156: 7 lost to follow up) </t>
  </si>
  <si>
    <t>BT/BB/Bl with reactions</t>
  </si>
  <si>
    <t>60mg/day tapered over 5 months</t>
  </si>
  <si>
    <t>60 (5 years)</t>
  </si>
  <si>
    <t xml:space="preserve">range from 6 mo to 5 years </t>
  </si>
  <si>
    <t>M:F 128:21</t>
  </si>
  <si>
    <t>BT, BL, LL</t>
  </si>
  <si>
    <t xml:space="preserve">x3 Tuberculosis , &lt;6 mo steroid therapy, x34 Cutaneous fungal infection </t>
  </si>
  <si>
    <t xml:space="preserve">Gastritis, 1x perforated peptic ulcer (steroids then stopped) </t>
  </si>
  <si>
    <t>Range from 2 weeks to &gt;6 months</t>
  </si>
  <si>
    <t>Bandeira et al  2019</t>
  </si>
  <si>
    <t>Bandeira SS, Pires CA, Quaresma JAS. Leprosy Reactions In Childhood: A Prospective Cohort Study In The Brazilian Amazon. Infection &amp; Drug Resistance.12:3249-57.</t>
  </si>
  <si>
    <t>34 (18 with reactions, 6 with steroid assoc complications)</t>
  </si>
  <si>
    <t>High-dose (exact dosage not specified; adjusted per reaction severity)</t>
  </si>
  <si>
    <t>Prolonged (due to recurrent reactions; mean duration not specified)</t>
  </si>
  <si>
    <t>Thalidomide for Type 2 reactions</t>
  </si>
  <si>
    <t>3-14 years / Mean 9</t>
  </si>
  <si>
    <t>20 (58.8%) M, 14 (41.2%)F</t>
  </si>
  <si>
    <t>Borderline: 50% (17/34); Lepromatous: 11.8% (4/34); Other: 38.2% (Multibacillary (MB): 64.7% (22/34); Paucibacillary (PB): 35.3% (12/34))</t>
  </si>
  <si>
    <t>Naïve at baseline; became experienced during recurrent reactions</t>
  </si>
  <si>
    <t>Unspecified- 1 patient example given</t>
  </si>
  <si>
    <t>Shetty et al 2010</t>
  </si>
  <si>
    <t>Shetty VP, Khambati FA, Ghate SD, Capadia GD, Pai VV, Ganapati R. The effect of corticosteroids usage on bacterial killing, clearance and nerve damage in leprosy; part 3--Study of two comparable groups of 100 multibacillary (MB) patients each, treated with MDT + steroids vs. MDT alone, assessed at 6 months post-release from 12 months MDT. Lepr Rev. 2010;81(1):41-58.</t>
  </si>
  <si>
    <t>200 MB leprosy patients (100 MDT + steroids [Group A], 100 MDT only [Group B])</t>
  </si>
  <si>
    <t>Type 1 or 2 reaction, neuritis, or silent neuropathy &lt;6 months at baseline</t>
  </si>
  <si>
    <t xml:space="preserve">Tapered over 12 weeks </t>
  </si>
  <si>
    <t>Mean age = group A (steroid groups)= 31.6, Group B (non steroid groups) = 29.5</t>
  </si>
  <si>
    <t xml:space="preserve">M:F 4:1 </t>
  </si>
  <si>
    <t>BT, BB, BL LL</t>
  </si>
  <si>
    <t>Group A Possibly SE, Group B SN</t>
  </si>
  <si>
    <t xml:space="preserve">Hossain et al 2012 </t>
  </si>
  <si>
    <t>Hossain D. Using methotrexate to treat patients with ENL unresponsive to steroids and clofazimine: a report on 9 patients. Lepr Rev. 2013;84(1):105-12.</t>
  </si>
  <si>
    <t>Bangladesh</t>
  </si>
  <si>
    <t>Severe, chronic, recurrent ENL</t>
  </si>
  <si>
    <t xml:space="preserve">30-40mg / day </t>
  </si>
  <si>
    <t>3-6 months</t>
  </si>
  <si>
    <t xml:space="preserve">23-52 years/ Mean = 34 </t>
  </si>
  <si>
    <t>M:F 7:2</t>
  </si>
  <si>
    <t>BL(4), LL(5)</t>
  </si>
  <si>
    <t xml:space="preserve">Multiple Folliculitis x2, extensive Pityriasis versicolor x 1, Norwegian Scabies x1 </t>
  </si>
  <si>
    <t xml:space="preserve">Norwegian Scabies occurred &gt; 1 year after steroid therapy </t>
  </si>
  <si>
    <t>Mishra et al 2022</t>
  </si>
  <si>
    <t>Mishra SRPK, Samal R, Behera B. Thalidomide and steroid in the management of erythema nodosum leprosum. Indian Journal of Pharmacology. 2022;54(3):177-82.</t>
  </si>
  <si>
    <t>30 patients (15 thalidomide+steroid; 15 clofazimine+steroid)</t>
  </si>
  <si>
    <t>All multibacillary with recurrent ENL</t>
  </si>
  <si>
    <t xml:space="preserve">40mg </t>
  </si>
  <si>
    <t>Thalidomide + prednisolone vs Clofazamine + Prednisolone
Group A: Thalidomide 300→100 mg/day
Group B: Clofazimine 300→100 mg/day</t>
  </si>
  <si>
    <t>M=25 (83%) F=5 (17%)</t>
  </si>
  <si>
    <t>Pregnant and lactating women or women planning for conception and not using effective contraceptive, measures and men who were planning to start a family were excluded. Patients with history of allergy,
contraindication for steroid use (diabetes, tuberculosis, gastritis, etc., existing peripheral neuropathy (by SNAP study), hypothyroidism (thyroid profile study), and critically ill patients were excluded.
Excluded: Diabetes, tuberculosis, gastritis, neuropathy, hypothyroidism</t>
  </si>
  <si>
    <t>Nausea and vomiting</t>
  </si>
  <si>
    <t>2x fatigue, 2x dizziness</t>
  </si>
  <si>
    <t>Negera et al 2018</t>
  </si>
  <si>
    <t>Negera E, Tilahun M, Bobosha K, Lambert SM, Walker SL, Spencer JS, et al. The effects of prednisolone treatment on serological responses and lipid profiles in Ethiopian leprosy patients with Erythema Nodosum Leprosum reactions. PLoS Negl Trop Dis. 2018;12(12):e0007035.</t>
  </si>
  <si>
    <t>LL with ENL vs LL without reactional episodes ((15 acute, 15 chronic; all LL or BL leprosy))</t>
  </si>
  <si>
    <t xml:space="preserve">Tapered over 24 weeks (by 5mg every fortnight) </t>
  </si>
  <si>
    <t xml:space="preserve">18-60 / Mean 26.25 </t>
  </si>
  <si>
    <t xml:space="preserve">M:F 21:9 </t>
  </si>
  <si>
    <t>Patients with other leprosy clinical spectrum such as tubeculoid (TT), borderlines
and type 1 reactions were excluded from the study. Pregnant and lactating mothers, anaemic
patients, patients with concomitant sever conditions such as TB, HIV/AIDS, cardiac and
renal problems and diabetes mellitus were excluded. Patients receiving any medication other
than MDT were also excluded from the study.</t>
  </si>
  <si>
    <t>15 SE; 15 SN</t>
  </si>
  <si>
    <t>Singla et al 2020</t>
  </si>
  <si>
    <t>Singla P, Joshi R, Shah BJ. Thalidomide in severe erythema nodosum leprosum (Enl)-our experience in chronic, recurrent and steroid-dependant cases. Indian Journal of Leprosy. 2021;93(2):115-28.</t>
  </si>
  <si>
    <t>134 (82 on steroids, 52 on thalidomide)</t>
  </si>
  <si>
    <t xml:space="preserve">Acute: 11.5%; Chronic: 57.7%; Recurrent: 30.8%; Mean ENL duration: 26.5 months (range 3–240 months) </t>
  </si>
  <si>
    <t>1mg/kg</t>
  </si>
  <si>
    <t xml:space="preserve">Tapered by 5mg every2 weeks (ranged from 6mo to 30mg) </t>
  </si>
  <si>
    <t>Thalidomide (severe/recurrent ENL: 400 mg, tapered by 100 mg every 4 weeks), MDT</t>
  </si>
  <si>
    <t>11-70/ Mean = 37</t>
  </si>
  <si>
    <t>M:F 2.9:1 100(74.6%) males and 34(24%)F</t>
  </si>
  <si>
    <t>Lepromatous (LL): 62.7%; Borderline (BL): 37.3%</t>
  </si>
  <si>
    <t xml:space="preserve">SN and SE similarly distributed across both groups  </t>
  </si>
  <si>
    <t>Bacterial and fungal infections (number of cases respectively unspecified)</t>
  </si>
  <si>
    <t xml:space="preserve">54 ( broken down into acneiform and weight gain) </t>
  </si>
  <si>
    <t>acne x 24 , weight gain  x 30</t>
  </si>
  <si>
    <t>Kiran et al 1985</t>
  </si>
  <si>
    <t>Kiran KU, Stanley JNA, Pearson JMH. The outpatient treatment of nerve damage in patients with borderline leprosy using a semi-standardized steroid regimen. Leprosy Review. 1985;56(2):127-34.</t>
  </si>
  <si>
    <t xml:space="preserve">Nerve function impairment </t>
  </si>
  <si>
    <t>25mg daily</t>
  </si>
  <si>
    <t>6- 13 months</t>
  </si>
  <si>
    <t>BT: 24; BB: 2; BL: 7</t>
  </si>
  <si>
    <t>Unspecified SE - epigastric pain, infections of the hand and feet (controlled by antibiotics)</t>
  </si>
  <si>
    <t>Srinivasan et al 1982</t>
  </si>
  <si>
    <t>Srinivasan H, Rao KS, Shanmugam N. Steroid therapy in recent "quiet nerve paralysis" in leprosy. Report of a study of twenty-five patients. Lepr India. 1982;54(3):412-9.</t>
  </si>
  <si>
    <t>Quiet nerve paralysis</t>
  </si>
  <si>
    <t xml:space="preserve">60mg tapered over 20 weeks </t>
  </si>
  <si>
    <t xml:space="preserve">20 weeks </t>
  </si>
  <si>
    <t>24 weeks</t>
  </si>
  <si>
    <t>14 - 52 Mean N/A</t>
  </si>
  <si>
    <t>TT, BB, LL</t>
  </si>
  <si>
    <t>20 weeks</t>
  </si>
  <si>
    <t>Thirugnanam et al 1985</t>
  </si>
  <si>
    <t>Thirugnanam T, Rajan MA. Borderline reactions treated with clofazimine and corticosteroids. Indian J Lepr. 1985;57(1):164-71.</t>
  </si>
  <si>
    <t>Borderline cases in reaction</t>
  </si>
  <si>
    <t xml:space="preserve">14-436 days </t>
  </si>
  <si>
    <t>10-30+, Mean N/A</t>
  </si>
  <si>
    <t>BT, BB, BL</t>
  </si>
  <si>
    <t xml:space="preserve">Pulmonary TB in 12 year old who had 2537.5 mgms in 436 days </t>
  </si>
  <si>
    <t>5mo for steroid incuded DM, 1 year for TB</t>
  </si>
  <si>
    <t>Papang et al 2009</t>
  </si>
  <si>
    <t>Papang R, John AS, Abraham S, Rao PSSS. A study of steroid-induced diabetes mellitus in leprosy. Indian Journal of Leprosy. 2009;81(3):125-9.</t>
  </si>
  <si>
    <t xml:space="preserve">Prospective cohort </t>
  </si>
  <si>
    <t xml:space="preserve">All leprosy patients with Type 1 or Type 2 reactions </t>
  </si>
  <si>
    <t xml:space="preserve">Varied In Steroid induced DM group Mean dosage = 8844 mgvs 4591mg in Non DM group </t>
  </si>
  <si>
    <t>10-79; Mean N/A as given as a % in age range</t>
  </si>
  <si>
    <t>Steroid induced diabetes M:F = 14:5, Non-diabetic = 47:15</t>
  </si>
  <si>
    <t xml:space="preserve">Steroid induced DM group = BT(7), BL (3) , LL (9) , Non DM group = BT(7), BB(3), BL(18), LL(7) </t>
  </si>
  <si>
    <t>No known diabetes or past history of diabetes</t>
  </si>
  <si>
    <t>Post et al 2021 (TENLEP subclinical)</t>
  </si>
  <si>
    <t>Post E, Wagenaar I, Brandsma J, Nicholls P, Shetty V, Husain S et al. A 5-month prophylactic prednisolone
course is not effective in preventing clinical neuropathy in leprosy patients with subclinical neuropathy
(in preparation).
Wagenaar I, Brandsma W, Post E, van Brakel W, Lockwood D, Nicholls P, Saunderson P, Smith C, Wilder-Smith E, Richardus JH. Two randomized controlled clinical trials to study the effectiveness of prednisolone treatment in preventing and restoring clinical nerve function loss in leprosy: the TENLEP study protocols. BMC Neurol. 2012 Dec 18;12:159. doi: 10.1186/1471-2377-12-159. PMID: 23249098; PMCID: PMC3547773.</t>
  </si>
  <si>
    <t>India, Nepal, Bangladesh, Indonesia ( six centres, four countries)</t>
  </si>
  <si>
    <t xml:space="preserve">364 (181 in 320-week arm +  182 in placebo arm)  </t>
  </si>
  <si>
    <t>NFI</t>
  </si>
  <si>
    <t xml:space="preserve">subclinical neuropathy </t>
  </si>
  <si>
    <t>1 mg/kg/day, tapering over 20 weeks
Total dose = 2.9g &lt;50kg, 3.7g for &gt;50Kg</t>
  </si>
  <si>
    <t>Placebo</t>
  </si>
  <si>
    <t>PB &amp; MB</t>
  </si>
  <si>
    <t>Patients included in the trials should be between 15 and 60 years of age, must give informed consent and should be free from conditions that may affect the peripheral nervous system, such as diabetes mellitus, and other active underlying diseases for example hypertension, osteoporosis and tuberculosis.Included patients receive deworming treatment with Mebendazol before steroid treatment starts. Pregnant women excluded</t>
  </si>
  <si>
    <t>Fungal infection x 13</t>
  </si>
  <si>
    <t xml:space="preserve">251 in total </t>
  </si>
  <si>
    <t>Moon face x 64,  Acne 67, Weight gain 28</t>
  </si>
  <si>
    <t xml:space="preserve">Gastric pain </t>
  </si>
  <si>
    <t xml:space="preserve">4 ( 3 HT, 1, TB) </t>
  </si>
  <si>
    <t xml:space="preserve">Wagenaar et al 2017 (TENLEP clinical) </t>
  </si>
  <si>
    <t>Post E, Wagenaar I, Brandsma W, Bowers B, Alam K, Shetty V, et al. Prednisolone adverse events in the treatment and prevention of leprosy neuropathy in two large double blind randomized clinical trials. Leprosy review. 2021;92(3):236‐46.</t>
  </si>
  <si>
    <t>India, Nepal, Bangladesh, Indonesia (six centres, four countries)</t>
  </si>
  <si>
    <t>868 (32-week arm: 439, 20-week arm: 429)</t>
  </si>
  <si>
    <t>recent clinical NFI</t>
  </si>
  <si>
    <t xml:space="preserve">1 mg/kg/day (45 or 60 mg/day by weight), tapering over 20 or 32 weeks;
45mg/day for weight &lt;= 50, 60mg/day for weight =&gt; 50kg , slowly tapered during the treatment period maintaining a plateau of 20-35mg/day for 20 weeks in the 32-week arm </t>
  </si>
  <si>
    <t xml:space="preserve">32 weeks and 20 weeks </t>
  </si>
  <si>
    <t xml:space="preserve">Different duration in Clinical trial (20wk vs 32wk), placebo in subclinical trial for prevention </t>
  </si>
  <si>
    <t xml:space="preserve">34.7 in 20-week vs 34.3 in 32-week, </t>
  </si>
  <si>
    <t xml:space="preserve">20 week [M:F 76.6%:23.4%]  32 week [M:F 79.6] </t>
  </si>
  <si>
    <t>Fungal infection x 138</t>
  </si>
  <si>
    <t>1039 in total</t>
  </si>
  <si>
    <t>Moon face  x 358 Acne x 324 , Weight gain 357</t>
  </si>
  <si>
    <t xml:space="preserve">187 gastric pain , 2x peptic ulcers </t>
  </si>
  <si>
    <t xml:space="preserve">Psychosis x 2 </t>
  </si>
  <si>
    <t>23 (unspecified)</t>
  </si>
  <si>
    <t>20 vs 32</t>
  </si>
  <si>
    <t xml:space="preserve">Richardus et al 2003a (TRIPOD 3) </t>
  </si>
  <si>
    <t xml:space="preserve">	Richardus JH, Withington SG, Anderson AM, Croft RP, Nicholls PG, Van Brakel WH, et al. Treatment with corticosteroids of long-standing nerve function impairment in leprosy: a randomized controlled trial (TRIPOD 3). Lepr Rev. 2003;74(4):311-8.</t>
  </si>
  <si>
    <t>Bangladesh and Nepal</t>
  </si>
  <si>
    <t>92 (40 prednisolone, 52 placebo)</t>
  </si>
  <si>
    <t>Long-standing nerve function impairment (NFI) 
Multibacillary leprosy, on WHO multidrug therapy, with untreated NFI (ulnar or posterior tibial nerve) 6–24 months</t>
  </si>
  <si>
    <t>40 mg/day, tapered by 5 mg every 2 weeks</t>
  </si>
  <si>
    <t>M:F 75:20</t>
  </si>
  <si>
    <t>Neuritis</t>
  </si>
  <si>
    <t xml:space="preserve">Hypersensitivity to tablets </t>
  </si>
  <si>
    <t xml:space="preserve">Van Brakel et al 2003 (TRIPOD 2) </t>
  </si>
  <si>
    <t>Van Brakel WH, Anderson AM, Withington SG, Croft RP, Nicholls PG, Richardus JH, et al. The prognostic importance of detecting mild sensory impairment in leprosy: a randomized controlled trial (TRIPOD 2). Lepr Rev. 2003;74(4):300-10.</t>
  </si>
  <si>
    <t xml:space="preserve">75 (41 in prednisolone group, 34 on placebo) </t>
  </si>
  <si>
    <t xml:space="preserve">Confirmed leprosy, mild sensory impairment (&lt;6 months duration) with mild neuritis </t>
  </si>
  <si>
    <t>40 mg/day, tapering over 4 months</t>
  </si>
  <si>
    <t>12 months (outcome assessment at 4, 6, 9, and 12 months)</t>
  </si>
  <si>
    <t>Nnone</t>
  </si>
  <si>
    <t xml:space="preserve">15-50 </t>
  </si>
  <si>
    <t xml:space="preserve">Men 73% in both groups </t>
  </si>
  <si>
    <t>We excluded patients if they already had indications for full dose prednisolone or had contraindications to oral corticosteroid (signs of peptic ulcer,
psychosis or endogenous depression, acute or chronic bacterial infection, corneal ulcer, history of diabetes mellitus or a measured urine sugar by reagent strip &gt; 2+ (equivalent to 500
mg/dl), history of hypertension or a measured diastolic blood pressure of &gt; 100mmHg, history of glaucoma, mature cataract).</t>
  </si>
  <si>
    <t xml:space="preserve">Gastric pain x 12, 1 infected ulcer </t>
  </si>
  <si>
    <t xml:space="preserve">Smith et al 2004  (TRIPOD 1) </t>
  </si>
  <si>
    <t>Smith WC, Anderson AM, Withington SG, van Brakel WH, Croft RP, Nicholls PG, Richardus JH. Steroid prophylaxis for prevention of nerve function impairment in leprosy: randomised placebo controlled trial (TRIPOD 1). BMJ. 2004 Jun 19;328(7454):1459. doi: 10.1136/bmj.38107.645926.AE. Epub 2004 May 24. PMID: 15159285; PMCID: PMC428511.</t>
  </si>
  <si>
    <t>636 (312 prednisolone, 324 placebo)</t>
  </si>
  <si>
    <t>Prevention of reaction (Type 1 and Type 2) and nerve function impairment</t>
  </si>
  <si>
    <t>20 mg/day for 3 months, tapering dose in month 4 (total 16 weeks); part of multidrug treatment</t>
  </si>
  <si>
    <t>12 months (monthly assessments during treatment and follow-up)</t>
  </si>
  <si>
    <t>15–50 years</t>
  </si>
  <si>
    <t xml:space="preserve">Pred group M:F 209: 103; Placebo group M:F 238:86  
Pred M=67%, Placebo M=73.5% </t>
  </si>
  <si>
    <t>Multibacillary (skin smear positive or ≥3 body areas with lesions and ≥6 skin lesions)</t>
  </si>
  <si>
    <t xml:space="preserve">Fungal infections x5, Unspecified infections x2 </t>
  </si>
  <si>
    <t xml:space="preserve">Possible peptic ulcer  x2, Epigastric pain x 60 </t>
  </si>
  <si>
    <t>Doull et al 1967</t>
  </si>
  <si>
    <t>Doull JA, Tolentino JG, Guinto RS, Rodriguez JN, Leano LM, Fernandez JV, et al. Clinical evaluation studies in lepromatous leprosy. Sixth series: effect (on lepra reaction) of supplementing DDS with dexamethasone, methandrostenolone, or mefenamic acid. International journal of leprosy and other mycobacterial diseases. 1967;35(2):128‐39.</t>
  </si>
  <si>
    <t>Phillipines</t>
  </si>
  <si>
    <t xml:space="preserve">400 346 patients (after losses to follow-up, deaths, and withdrawals)(98 in dexamethasone group) 
</t>
  </si>
  <si>
    <t xml:space="preserve">LL without leproa reaction </t>
  </si>
  <si>
    <t xml:space="preserve">Dexamethasone 1.5mg/day (group B), Methandrostenalone 10mg (group C) </t>
  </si>
  <si>
    <t xml:space="preserve">Placebo, Methandrostenalone, Dexamethasone, Mefanamic acid </t>
  </si>
  <si>
    <t>6 (24 weeks)</t>
  </si>
  <si>
    <t>M=76.7% (n=307) , F=23.3% (n=93)</t>
  </si>
  <si>
    <t>Moon face disappeared after withdrawal of corticosteroids</t>
  </si>
  <si>
    <t>Lambert et al 2016b</t>
  </si>
  <si>
    <t>Lambert SM, Alembo DT, Nigusse SD, Yamuah LK, Walker SL, Lockwood DN. A Randomized Controlled Double Blind Trial of Ciclosporin versus Prednisolone in the Management of Leprosy Patients with New Type 1 Reaction, in Ethiopia. PLoS Negl Trop Dis. 2016;10(4):e0004502.</t>
  </si>
  <si>
    <t>73 (35 ciclosporin + prednisolone; 38 prednisolone alone))</t>
  </si>
  <si>
    <t>Any spectrum of leprosy with Type 1 reaction or neuritis</t>
  </si>
  <si>
    <t>Ciclosporin Arm: Prednisolone 40 mg/day (weeks 1–4), then discontinued; ciclosporin 7.5 mg/kg/day tapered over 20 weeks.
Prednisolone Arm: 60 mg/day initially, tapered over 20 weeks.</t>
  </si>
  <si>
    <t>20 weeks (intervention)</t>
  </si>
  <si>
    <t>Ciclosporin + prednisolone vs. prednisolone alone</t>
  </si>
  <si>
    <t>32 weeks</t>
  </si>
  <si>
    <t>Albendazole for parasite prophylaxis</t>
  </si>
  <si>
    <t>18–65 years (median: ciclosporin arm 27 years; prednisolone arm 34 years)</t>
  </si>
  <si>
    <t xml:space="preserve">M:F 58:15 
Ciclosporin Arm: M:F 28:7 
Prednisolone Arm: M:F 30:8 </t>
  </si>
  <si>
    <t>Borderline tuberculoid (BT): 68.5%; Borderline lepromatous (BL): 16.4%</t>
  </si>
  <si>
    <t>Foot ulcers (4/73), skin ulcers (5/73), fungal infections (4/73)
The following individuals were excluded: those unwilling to give consent or return for follow
up; those with severe active infections such as tuberculosis or severe inter-current disease; HIV
positive individuals; pregnant or breastfeeding women. Women of reproductive age not willing
to use contraception for the duration of the study were also excluded</t>
  </si>
  <si>
    <t xml:space="preserve">30 infections (x18 Fungal infection, pulmonary TB x1, 11 others) </t>
  </si>
  <si>
    <t>GI Bleeding x2</t>
  </si>
  <si>
    <t>Anxiety and Depression</t>
  </si>
  <si>
    <t>Nocturia</t>
  </si>
  <si>
    <t>Marlowe et al 2004</t>
  </si>
  <si>
    <t>Marlowe SN, Hawksworth RA, Butlin CR, Nicholls PG, Lockwood DN. Clinical outcomes in a randomized controlled study comparing azathioprine and prednisolone versus prednisolone alone in the treatment of severe leprosy type 1 reactions in Nepal. Trans R Soc Trop Med Hyg. 2004;98(10):602-9.</t>
  </si>
  <si>
    <t>Leprosy with severe type 1 reaction (T1R), acute (all had clinical and histological confirmation)</t>
  </si>
  <si>
    <t>AP: Azathioprine 3 mg/kg/day × 12 weeks + prednisolone 8-week taper (40→5 mg; total 1330 mg)
P: Prednisolone 12-week taper (40→5 mg; total 1680 mg)</t>
  </si>
  <si>
    <t>8 week in Azathioprine arm, 12 week in Pred alone arm</t>
  </si>
  <si>
    <t>Azathioprine + prednisolone vs prednisolone alone</t>
  </si>
  <si>
    <t>20–65; AP: 46, P:41</t>
  </si>
  <si>
    <t>AP: 3F/18M; P: 2F/17M</t>
  </si>
  <si>
    <t>Excluded if severe infection, pregnancy, or abnormal labs at baseline</t>
  </si>
  <si>
    <t>SN at start of trial</t>
  </si>
  <si>
    <t xml:space="preserve">Herpes zoster (with azathioprine too) </t>
  </si>
  <si>
    <t>Lockwood et al 2017</t>
  </si>
  <si>
    <t>Lockwood DN, Darlong J, Govindharaj P, Kurian R, Sundarrao P, John AS. AZALEP a randomized controlled trial of azathioprine to treat leprosy nerve damage and Type 1 reactions in India: Main findings. PLoS Neglected Tropical Diseases [electronic resource].11(3):e0005348.</t>
  </si>
  <si>
    <t>345 (145 L2F withdrawn or died )</t>
  </si>
  <si>
    <t xml:space="preserve">Type 1 reactions affecting skin orn erves </t>
  </si>
  <si>
    <t>40 mg/day → tapered over 20 weeks (40→35→30→25→20 mg×4w→15 mg×4w→10 mg×2w→5 mg×2w)</t>
  </si>
  <si>
    <t xml:space="preserve">Azathioprine Arm 2: 24 weeks; Arm 3: 36 weeks; Arm 4: 48 weeks + Prednisolone </t>
  </si>
  <si>
    <t>12 (48 weeks)</t>
  </si>
  <si>
    <t>15–60; Mean= N/A</t>
  </si>
  <si>
    <t>86.1% male, 13.9% female</t>
  </si>
  <si>
    <t>BT (62.3%), BB (5.5%), BL (21.7%), LL (5.8%)</t>
  </si>
  <si>
    <t>The following exclusion criteria (all defined in the protocol) were applied: age less than 15
years or more than 60 years, weight less than 30 kg, confirmed pregnancy, on treatment for
tuberculosis, known HIV sero-positivity, hepatic dysfunction, bone marrow dysfunction,
splenomegaly, hypertension and diabetes, Erythema Nodosum Leprosum (ENL) reactions.
Patients unable to comply with monitoring and follow up requirements were also excluded</t>
  </si>
  <si>
    <t xml:space="preserve">GI symptoms- N&amp;V, gastritis </t>
  </si>
  <si>
    <t>Mood alterations /psychosis or mental healt problems</t>
  </si>
  <si>
    <t xml:space="preserve">Anaemia </t>
  </si>
  <si>
    <t>Most AEs happened 2-3 months in</t>
  </si>
  <si>
    <t>Lambert et al 2016a</t>
  </si>
  <si>
    <t>Lambert SM, Nigusse SD, Alembo DT, Walker SL, Nicholls PG, Idriss MH, et al. Comparison of Efficacy and Safety of Ciclosporin to Prednisolone in the Treatment of Erythema Nodosum Leprosum: Two Randomised, Double Blind, Controlled Pilot Studies in Ethiopia. PLoS Neglected Tropical Diseases [electronic resource].10(2):e0004149.</t>
  </si>
  <si>
    <t>PO Prednisolone 60mg/day vs PO Prednisolone 40mg/day + ciclosporin
Prednisolone Arm: 60 mg/day initially, tapered over 20 weeks.</t>
  </si>
  <si>
    <t xml:space="preserve">16 weeks </t>
  </si>
  <si>
    <t>16 weeks</t>
  </si>
  <si>
    <t>30 infections (x17 Fungal infection,, pulmonary TB x1)</t>
  </si>
  <si>
    <t xml:space="preserve">GI Bleeding x2, 30 Gastric pain </t>
  </si>
  <si>
    <t xml:space="preserve">Nocturia x4, Nocturia x4, Headache x3, Night sweats x3 , Vomiting x 4, Diarrhoea x 7, blurred vision x3 </t>
  </si>
  <si>
    <t>Walker et al 2011</t>
  </si>
  <si>
    <t>Walker SL, Nicholls PG, Dhakal S, Hawksworth RA, Macdonald M, Mahat K, et al. A phase two randomised controlled double blind trial of high dose intravenous methylprednisolone and oral prednisolone versus intravenous normal saline and oral prednisolone in individuals with leprosy type 1 reactions and/or nerve function impairment. PLoS neglected tropical diseases. 2011;5(4):e1041.</t>
  </si>
  <si>
    <t xml:space="preserve">42 (22 in prednisolone arm, 20 in methylprednisolone + prednisolone arm) </t>
  </si>
  <si>
    <t>Leprosy with Type 1 Reaction and NFI</t>
  </si>
  <si>
    <t>MP group: 1g IV methylprednisolone × 3 days + 2.52g prednisolone ( 40mg/day tapering over 16 weeks)</t>
  </si>
  <si>
    <t>MP + prednisolone vs. prednisolone + placebo IV (normal saline)</t>
  </si>
  <si>
    <t xml:space="preserve">337 days </t>
  </si>
  <si>
    <t>Albendazole 400 mg daily × 3 days (anti-parasitic), Famotidine 40 mg daily (gastric protection)</t>
  </si>
  <si>
    <t>16-65; Median:  Males ~40 (Pred), ~28.5 (MP); Females ~39 (Pred), ~17.5 (MP)</t>
  </si>
  <si>
    <t>M:F 33:9</t>
  </si>
  <si>
    <t>BT (23), BB (3), BL (13), LL (2), TT (1)</t>
  </si>
  <si>
    <t>Excluded if had diabetes, peptic ulcer, active TB, or hypertension; none reported in study sample</t>
  </si>
  <si>
    <t>Fungal infection x1, Infected ulcers x1</t>
  </si>
  <si>
    <t xml:space="preserve">16 weeks (Four individuals had their first adverse event after the initial study intervention had been completed (post day 112). Two others had a new adverse event after the intervention period) </t>
  </si>
  <si>
    <t>robust design, small sample</t>
  </si>
  <si>
    <t>Girdhar et al 2002</t>
  </si>
  <si>
    <t>Girdhar A, Chakma JK, Girdhar BK. Pulsed corticosteroid therapy in patients with chronic recurrent ENL: A pilot study. Indian Journal of Leprosy. 2002;74(3):233-6.</t>
  </si>
  <si>
    <t>BL/LL with recurrent ENL</t>
  </si>
  <si>
    <t xml:space="preserve">for 3 days every 4 weeks for 6 months </t>
  </si>
  <si>
    <t xml:space="preserve">Placebo </t>
  </si>
  <si>
    <t>BL/LL</t>
  </si>
  <si>
    <t>Unknown</t>
  </si>
  <si>
    <t>Hanumanthu et al 2021</t>
  </si>
  <si>
    <t>Hanumanthu V, Thakur V, Narang T, Dogra S. Comparison of the efficacy and safety of minocycline and clofazimine in chronic and recurrent erythema nodosum leprosum-A randomized clinical trial. Dermatologic therapy. 2021;34(6):e15125.</t>
  </si>
  <si>
    <t xml:space="preserve">57 (29 in Minocycline vs 28 Clofazamine) </t>
  </si>
  <si>
    <t>BL or LL with chronic or recurrent ENL</t>
  </si>
  <si>
    <t>Steroid tapered every 2 weeks for 3 months ( 12 weeks )</t>
  </si>
  <si>
    <t>minocycline (100mg.day) + prednisolone; clofazimine (300mg/day) + prednisolone</t>
  </si>
  <si>
    <t>24 - 53 / Mean 37</t>
  </si>
  <si>
    <t>47M (82.5%) : 10F (17.5%)</t>
  </si>
  <si>
    <t>Lepromatous (LL): 89.7% (minocycline), 89.3% (clofazimine)
Borderline lepromatous (BL): 10.3% (minocycline), 10.7% (clofazimine)</t>
  </si>
  <si>
    <t>Excluded: HIV, hepatitis B/C, cardiac/hepatic/renal/neurological diseases</t>
  </si>
  <si>
    <t xml:space="preserve">18 (broken down into  Facial Mooning, Acneiform and Weight gain </t>
  </si>
  <si>
    <t>Facial Mooning(9), Acneiform (5), Weight gain (4)</t>
  </si>
  <si>
    <t>Epigastric pain/ Pain in the abdomen</t>
  </si>
  <si>
    <t>Sleeplessness</t>
  </si>
  <si>
    <t xml:space="preserve">6 months </t>
  </si>
  <si>
    <t xml:space="preserve">RCT treated as a prospective cohort study as prednisolone is in both arms </t>
  </si>
  <si>
    <t>Ing et al 1969</t>
  </si>
  <si>
    <t>Ing TH. Indomethacin in the treatment of erythema nodosum leprosum, in comparison with prednisolone. Singapore Med J. 1969;10(1):66-70.</t>
  </si>
  <si>
    <t>Singapore</t>
  </si>
  <si>
    <t xml:space="preserve">30( 16 in Indomethacin group and 14 in Prednisolone group) </t>
  </si>
  <si>
    <t>Lepromatous leprosy and ENL</t>
  </si>
  <si>
    <t>15mg/day (5mg TDS)</t>
  </si>
  <si>
    <t xml:space="preserve">Indomethacin 25mg TDS </t>
  </si>
  <si>
    <t>Karat et al 1969</t>
  </si>
  <si>
    <t>Karat AB, Thomas G, Rao PS. Indomethacin in the management of erythema nodosum leprosum--a double-blind controlled trial. Lepr Rev. 1969;40(3):153-8.</t>
  </si>
  <si>
    <t>50 (13 prednisolone, 11 indomethacin, 12 chloroquine, 14 aspirin)</t>
  </si>
  <si>
    <t xml:space="preserve">5mg TDS (2 weeks), 5mg BD (3rd week), Maintenance 5mg OD </t>
  </si>
  <si>
    <t>4 weeks</t>
  </si>
  <si>
    <t>Indomethacin, Chloroquine, Aspirin</t>
  </si>
  <si>
    <t>Exclusion: had no history or radiological evidence of peptic ulceration, pulm onary tuberculosis, hypertension, diabetes , severe intercurrent infection, or exacerbation associated with acute peripheral, nerve paralysis, and no medical condition requiring the u se of other anti-leprosy agents</t>
  </si>
  <si>
    <t xml:space="preserve">x4 worsened eye refraction </t>
  </si>
  <si>
    <t>Karat et al 1970</t>
  </si>
  <si>
    <t>Karat AB, Jeevaratnam A, Karat S, Rao PS. Double-blind controlled clinical trial of clofazimine in reactive phases of lepromatous leprosy. Br Med J. 1970;1(5690):198-200.</t>
  </si>
  <si>
    <t xml:space="preserve">24 lepromatous leprosy patients in severe reaction ( 12 in </t>
  </si>
  <si>
    <t xml:space="preserve">Severe ENL </t>
  </si>
  <si>
    <t>30mg tapering over 8 weeks</t>
  </si>
  <si>
    <t>Clofazamine 100mg TDS (100 mg three times daily (300 mg/day) )</t>
  </si>
  <si>
    <t>Kaur et al 2009</t>
  </si>
  <si>
    <t>Kaur I, Dogra S, Narang T, De D. Comparative efficacy of thalidomide and prednisolone in the treatment of moderate to severe erythema nodosum leprosum: a randomized study. Australasian journal of dermatology. 2009;50(3):181‐5.</t>
  </si>
  <si>
    <t xml:space="preserve">60 (30 in each group) </t>
  </si>
  <si>
    <t xml:space="preserve">Moderate to Severe ENL </t>
  </si>
  <si>
    <t>40mg 2 weeks then tapered by 10mg every 2 weeks (8 weeks total)</t>
  </si>
  <si>
    <t xml:space="preserve">Thalidomide 300mg/day for 1 week with tapering dose </t>
  </si>
  <si>
    <t>Mean age: Group 1 ( Thalidomide) = 39.17 , Group 2 (Prednisolone)=36.67</t>
  </si>
  <si>
    <t>M:F Group 1 (Thal) = 26:4, Group 2 (Pred)= 23:7</t>
  </si>
  <si>
    <t>BL6, LL54</t>
  </si>
  <si>
    <t xml:space="preserve">x8 Dermatophytosis </t>
  </si>
  <si>
    <t>Cushingoid habitus x7</t>
  </si>
  <si>
    <t>Dyspepsia x 13, Peptic ulcer x1</t>
  </si>
  <si>
    <t>Psychosisx3</t>
  </si>
  <si>
    <t>7 unspecified "eye complications"</t>
  </si>
  <si>
    <t xml:space="preserve">8 weeks </t>
  </si>
  <si>
    <t>Martinus et al 2020</t>
  </si>
  <si>
    <t>Martinus D, Menaldi SL, Rihatmadja R. Comparison between oral pentoxifylline + corticosteroid and oral corticosteroid alone for severe erythema nodosum leprosum: A randomized, double-blind controlled trial. Journal of the Dermatology Nurses' Association Conference: 24th World Congress of Dermatology Milan Italy. 2020;12(2).</t>
  </si>
  <si>
    <t>29 randomized; 28 analyzed (13 intervention, 15 control)</t>
  </si>
  <si>
    <t xml:space="preserve">40mg tapering off over 12 weeks </t>
  </si>
  <si>
    <t>Pentoxifylline 400 mg TID (weeks 1–4), BID (weeks 5–8), QD (weeks 9–12)</t>
  </si>
  <si>
    <t>mean: 32.7±8.11 vs. 39.8±9.74</t>
  </si>
  <si>
    <t xml:space="preserve">M:F ratio Pentoxyphilline + methylpred = 9:4, Control Methylpred = 13:2 </t>
  </si>
  <si>
    <t>Dental/oral infections (13/28), physical/mental stress (5/28)</t>
  </si>
  <si>
    <t>Epigastric discomfort</t>
  </si>
  <si>
    <t xml:space="preserve">Dizziness =4,  Headache= 2, N&amp;V=3, Palpitations = 1 </t>
  </si>
  <si>
    <t xml:space="preserve">3 months </t>
  </si>
  <si>
    <t>Sakhare et al 2024</t>
  </si>
  <si>
    <t>Sakhare P, Wagh R, Gaikwad R, Waghmare PL, Rao SP. Evaluation of Methotrexate and Sodium Stibogluconate in the Patients of Type Two Lepra Reactions. International Journal of Pharmaceutical and Clinical Research. 2024;16(1):448-54.</t>
  </si>
  <si>
    <t>30 (10 per grou)</t>
  </si>
  <si>
    <t>80mg / day (40mg BD)</t>
  </si>
  <si>
    <t>Group 1: Prednisolone + Clofazimine 100 mg TDS
Group 2: Prednisolone + Methotrexate 7.5 mg/week
Group 3: Prednisolone + Sodium Stibogluconate 3 ml/day IM (10 days)</t>
  </si>
  <si>
    <t>15–80 years; Mean:N/A</t>
  </si>
  <si>
    <t xml:space="preserve">BL &amp; LL </t>
  </si>
  <si>
    <t>Secondary infections (unspecified)</t>
  </si>
  <si>
    <t>Kar et al 2015</t>
  </si>
  <si>
    <t>Kar HK, Gupta L. Comparative efficacy of four treatment regimens in type 2 leprosy reactions (Prednisolone alone, thalidomide alone, prednisolone plus thalidomide and prednisolone plus clofazimine). Indian Journal of Leprosy. 2016;88(January-March):29-38.</t>
  </si>
  <si>
    <t xml:space="preserve">66 (14 L2F) (17 Pre, 16 Thalidomide, 17 Prednisolone + Thalidomide, 16 Group 4 Prednisolone + Clofazamine) </t>
  </si>
  <si>
    <t xml:space="preserve">BL/LL with Type 2 reactions( including acute, chronic and recurrent ENL) </t>
  </si>
  <si>
    <t xml:space="preserve">1mg/kg/day for , tapering 10mg every 2 weeks to 20mg/day , then 5mg every 2 weeks </t>
  </si>
  <si>
    <t xml:space="preserve">Thaliomide alone started 400mg/day over 20 weeks (Group2) , Thalidomide and steroids (Group 3), Clofazamine and steroids (Group 4) - dosage of steroid the same in all 3 groups </t>
  </si>
  <si>
    <t>All started on methotrexate to help control ENL</t>
  </si>
  <si>
    <t xml:space="preserve">18-65; Median= 34.73 </t>
  </si>
  <si>
    <t>M:F 61:5</t>
  </si>
  <si>
    <t>BL (26), LL(40)</t>
  </si>
  <si>
    <t xml:space="preserve">Patients with contraindications e.g. DM, gastritis, TB excluded </t>
  </si>
  <si>
    <t xml:space="preserve">SN (33) and SE (33) </t>
  </si>
  <si>
    <t xml:space="preserve">20 weeks for Group 1, at least 20 weeks for group 3 and 4 due to previous steroid usage (undefined) </t>
  </si>
  <si>
    <t>Nabarro et al 2016</t>
  </si>
  <si>
    <t>Nabarro LEB AD, Armstrong M, Lockwood DNJ, . The use of steroids and thalidomide in the management of Erythema Nodosum Leprosum; 17 years at the Hospital for Tropical Diseases, London. Leprosy Review 2016;87:221–31.</t>
  </si>
  <si>
    <t xml:space="preserve">30 (26 pts received corticosteroids </t>
  </si>
  <si>
    <t>patients with leprosy and ENL (ENL type: 43% recurrent, 57% chronic, 0% acute) (ENL onset: 30% before MDT, 67% during MDT, 3% after MDT)</t>
  </si>
  <si>
    <t xml:space="preserve">Range from 5mg -80mg / day </t>
  </si>
  <si>
    <t>Median duration of 9 months (range 1 week to 74 months))</t>
  </si>
  <si>
    <t xml:space="preserve">29 (1-144 months) </t>
  </si>
  <si>
    <t>(16 on prednisolone and thalidomide, 4 on pred, thalidomide and clofazamine, 3 on pred, thalidomide and azathioprine)</t>
  </si>
  <si>
    <t>Median age of leprosy diagnosis was 33  (age range/ mean of participants unavailable) 80% aged 20–40 years</t>
  </si>
  <si>
    <t>M:F 20: 10</t>
  </si>
  <si>
    <t>Bl &amp; LL  (4/18 (22%) BL and 26/46 (56%) LL developed ENL)</t>
  </si>
  <si>
    <t xml:space="preserve">Median 9 months </t>
  </si>
  <si>
    <t>Neves et al 2019</t>
  </si>
  <si>
    <t>Neves D, Sales AM, Nery JAC, Illarramendi X, de Souza RV, Rosa TFL, et al. Retrospective study of the morbidity associated with erythema nodosum leprosum in Brazilian leprosy patients. Leprosy Review. 2019;90(1):68-77.</t>
  </si>
  <si>
    <t>Median ENL treatment duration: 35 months (range 0.2–108.5 months)</t>
  </si>
  <si>
    <t>Thalidomide (88% of patients)</t>
  </si>
  <si>
    <t>13.4-79.6 / Median 34.8</t>
  </si>
  <si>
    <t>81 (72%) M, 31 (28%) F</t>
  </si>
  <si>
    <t>83% lepromatous leprosy (LL), 17% borderline lepromatous (BL)</t>
  </si>
  <si>
    <t xml:space="preserve">Strongyloides + Dermatophyte </t>
  </si>
  <si>
    <t>Lipodystrophy + Cushingoid symptoms</t>
  </si>
  <si>
    <t>Not precisely specified; all occurred during or after prolonged corticosteroid use</t>
  </si>
  <si>
    <t>Listiyawati et al 2015</t>
  </si>
  <si>
    <t>Irma Tarida Listiyawati S, Indropo Agusni, Cita Rosita Sigit Prakoeswa. Oral Corticosteroid Therapy in Leprosy's new patientswith Type 2 Reaction. Periodical of Dermatology and Venereology. 2015;27(1).</t>
  </si>
  <si>
    <t>Indonesian</t>
  </si>
  <si>
    <t>severe type 2 leprosy reaction</t>
  </si>
  <si>
    <t>Methylprednisolone: 73 (65.2%)
Most were in 30-40 mg/day
Prednisone: 38 (33.9%)
Triamcinolone acetonide: 1 (0.9%)</t>
  </si>
  <si>
    <t xml:space="preserve">Most patients needed 4 cycles of therapy </t>
  </si>
  <si>
    <t>Corticosteroid monotherapy: 59 (52.7%)
Corticosteroid + NSAID: 46 (41.1%)
Corticosteroid + clofazimine: 3 (2.7%)
Corticosteroid + NSAID + clofazimine: 4 (3.6%)</t>
  </si>
  <si>
    <t>&lt;14 years: 2 (1.8%)
15–24 years: 22 (19.6%)
25–64 years: 82 (73.2%)
65 years: 6 (5.3%)</t>
  </si>
  <si>
    <t>83 male (74.1%), 29 female (25.9%)</t>
  </si>
  <si>
    <t>Borderline Borderline (BB): 12 (10.7%)
Borderline Lepromatous (BL): 32 (32.1%)
Lepromatous Leprosy (LL): 64 (57.1%)</t>
  </si>
  <si>
    <t>Roy et al 2015</t>
  </si>
  <si>
    <t>Roy K, Sil A, Das NK, Bandyopadhyay D. Effectiveness and safety of clofazimine and pentoxifylline in type 2 lepra reaction: a double-blind, randomized, controlled study. Int J Dermatol. 2015;54(11):1325-32.</t>
  </si>
  <si>
    <t xml:space="preserve">New and chronic ENL patients </t>
  </si>
  <si>
    <t>3 ( 12 weeks)</t>
  </si>
  <si>
    <t>Group A: Pentoxifylline 400 mg TID; Group B: Clofazimine 100 mg TID</t>
  </si>
  <si>
    <t>33.85 (Pentoxifylline: 39.9 ± 11.1 years; Clofazimine: 33.8 ± 8.9 years)</t>
  </si>
  <si>
    <t>M:F 17: 3 (Pentoxifylline: 9:1; Clofazimine: 8:2)</t>
  </si>
  <si>
    <t xml:space="preserve">BB, LL, Histoid </t>
  </si>
  <si>
    <t>9 SE, 21 SN</t>
  </si>
  <si>
    <t>epigastric distress</t>
  </si>
  <si>
    <t>M:F 142:53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</si>
</sst>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2"/>
      <color theme="1"/>
      <name val="Aptos Narrow"/>
      <family val="2"/>
      <scheme val="minor"/>
    </font>
    <font>
      <b/>
      <sz val="12"/>
      <color theme="1"/>
      <name val="Aptos Narrow"/>
      <scheme val="minor"/>
    </font>
    <font>
      <sz val="12"/>
      <color theme="1"/>
      <name val="Aptos Narrow"/>
      <scheme val="minor"/>
    </font>
    <font>
      <b/>
      <sz val="12"/>
      <color rgb="FF525252"/>
      <name val="Aptos Narrow"/>
      <scheme val="minor"/>
    </font>
    <font>
      <sz val="12"/>
      <color rgb="FF525252"/>
      <name val="Aptos Narrow"/>
      <scheme val="minor"/>
    </font>
    <font>
      <b/>
      <sz val="12"/>
      <color rgb="FF000000"/>
      <name val="Aptos Narrow"/>
      <scheme val="minor"/>
    </font>
    <font>
      <sz val="12"/>
      <color rgb="FF000000"/>
      <name val="Aptos Narrow"/>
      <scheme val="minor"/>
    </font>
    <font>
      <b/>
      <sz val="12"/>
      <name val="Aptos Narrow"/>
      <scheme val="minor"/>
    </font>
    <font>
      <sz val="12"/>
      <name val="Aptos Narrow"/>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vertical="top"/>
    </xf>
    <xf numFmtId="0" fontId="1" fillId="0" borderId="0" xfId="0" applyFont="1" applyAlignment="1">
      <alignment horizontal="left" vertical="top"/>
    </xf>
    <xf numFmtId="0" fontId="2" fillId="0" borderId="0" xfId="0" applyFont="1" applyAlignment="1">
      <alignment vertical="top"/>
    </xf>
    <xf numFmtId="0" fontId="2" fillId="0" borderId="0" xfId="0" applyFont="1" applyAlignment="1">
      <alignment horizontal="left" vertical="top"/>
    </xf>
    <xf numFmtId="17" fontId="2" fillId="0" borderId="0" xfId="0" applyNumberFormat="1" applyFont="1" applyAlignment="1">
      <alignment vertical="top"/>
    </xf>
    <xf numFmtId="20" fontId="2" fillId="0" borderId="0" xfId="0" applyNumberFormat="1" applyFont="1" applyAlignment="1">
      <alignment vertical="top"/>
    </xf>
    <xf numFmtId="0" fontId="3" fillId="0" borderId="0" xfId="0" applyFont="1" applyAlignment="1">
      <alignment vertical="top"/>
    </xf>
    <xf numFmtId="0" fontId="4" fillId="0" borderId="0" xfId="0" applyFont="1" applyAlignment="1">
      <alignment vertical="top"/>
    </xf>
    <xf numFmtId="16" fontId="2" fillId="0" borderId="0" xfId="0" applyNumberFormat="1" applyFont="1" applyAlignment="1">
      <alignment vertical="top"/>
    </xf>
    <xf numFmtId="10" fontId="2" fillId="0" borderId="0" xfId="0" applyNumberFormat="1" applyFont="1" applyAlignment="1">
      <alignment vertical="top"/>
    </xf>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7" fillId="0" borderId="0" xfId="0" applyFont="1" applyAlignment="1">
      <alignment vertical="top"/>
    </xf>
    <xf numFmtId="0" fontId="8" fillId="0" borderId="0" xfId="0" applyFont="1" applyAlignment="1">
      <alignment vertical="top"/>
    </xf>
    <xf numFmtId="0" fontId="8" fillId="0" borderId="0" xfId="0" applyFont="1" applyAlignment="1">
      <alignment horizontal="left" vertical="top"/>
    </xf>
    <xf numFmtId="0" fontId="2" fillId="0" borderId="0" xfId="0" applyFont="1" applyAlignment="1">
      <alignment horizontal="left" vertical="top" shrinkToFit="1"/>
    </xf>
    <xf numFmtId="0" fontId="2"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41638-D579-EA43-BE12-97E91E96F74A}">
  <dimension ref="A1:BG113"/>
  <sheetViews>
    <sheetView tabSelected="1" topLeftCell="A10" workbookViewId="0">
      <selection activeCell="F9" sqref="F9"/>
    </sheetView>
  </sheetViews>
  <sheetFormatPr baseColWidth="10" defaultRowHeight="16"/>
  <cols>
    <col min="1" max="1" width="20.33203125" customWidth="1"/>
    <col min="2" max="2" width="5.33203125" customWidth="1"/>
    <col min="3" max="3" width="11.5" customWidth="1"/>
    <col min="13" max="13" width="11.83203125" customWidth="1"/>
    <col min="15" max="15" width="7.1640625" customWidth="1"/>
    <col min="16" max="16" width="5.6640625" customWidth="1"/>
    <col min="17" max="17" width="18.33203125" customWidth="1"/>
    <col min="36" max="36" width="8.6640625" customWidth="1"/>
    <col min="53" max="53" width="22" customWidth="1"/>
    <col min="54" max="54" width="15.5" customWidth="1"/>
    <col min="55" max="55" width="12.6640625" customWidth="1"/>
    <col min="56" max="56" width="27.33203125" bestFit="1" customWidth="1"/>
    <col min="57" max="57" width="21.6640625" bestFit="1" customWidth="1"/>
    <col min="58" max="58" width="13.33203125" customWidth="1"/>
    <col min="60" max="60" width="7" customWidth="1"/>
    <col min="61" max="61" width="18.1640625" customWidth="1"/>
  </cols>
  <sheetData>
    <row r="1" spans="1:59">
      <c r="A1" s="1" t="s">
        <v>0</v>
      </c>
      <c r="B1" s="1"/>
      <c r="C1" s="2"/>
      <c r="D1" s="2"/>
      <c r="E1" s="1"/>
      <c r="F1" s="1"/>
      <c r="G1" s="1" t="s">
        <v>1</v>
      </c>
      <c r="H1" s="1"/>
      <c r="I1" s="1"/>
      <c r="J1" s="1"/>
      <c r="K1" s="1"/>
      <c r="L1" s="1"/>
      <c r="M1" s="1"/>
      <c r="N1" s="1"/>
      <c r="O1" s="1"/>
      <c r="P1" s="1"/>
      <c r="Q1" s="1"/>
      <c r="R1" s="1" t="s">
        <v>2</v>
      </c>
      <c r="S1" s="1"/>
      <c r="T1" s="1"/>
      <c r="U1" s="1"/>
      <c r="V1" s="1"/>
      <c r="W1" s="1" t="s">
        <v>3</v>
      </c>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row>
    <row r="2" spans="1:59">
      <c r="A2" s="1" t="s">
        <v>4</v>
      </c>
      <c r="B2" s="1" t="s">
        <v>5</v>
      </c>
      <c r="C2" s="2" t="s">
        <v>6</v>
      </c>
      <c r="D2" s="2" t="s">
        <v>7</v>
      </c>
      <c r="E2" s="1" t="s">
        <v>8</v>
      </c>
      <c r="F2" s="1" t="s">
        <v>9</v>
      </c>
      <c r="G2" s="1" t="s">
        <v>10</v>
      </c>
      <c r="H2" s="1" t="s">
        <v>11</v>
      </c>
      <c r="I2" s="1" t="s">
        <v>12</v>
      </c>
      <c r="J2" s="1" t="s">
        <v>13</v>
      </c>
      <c r="K2" s="1" t="s">
        <v>14</v>
      </c>
      <c r="L2" s="1" t="s">
        <v>15</v>
      </c>
      <c r="M2" s="1" t="s">
        <v>16</v>
      </c>
      <c r="N2" s="1" t="s">
        <v>17</v>
      </c>
      <c r="O2" s="1" t="s">
        <v>18</v>
      </c>
      <c r="P2" s="1" t="s">
        <v>19</v>
      </c>
      <c r="Q2" s="1" t="s">
        <v>20</v>
      </c>
      <c r="R2" s="1" t="s">
        <v>21</v>
      </c>
      <c r="S2" s="1" t="s">
        <v>22</v>
      </c>
      <c r="T2" s="1" t="s">
        <v>23</v>
      </c>
      <c r="U2" s="1" t="s">
        <v>24</v>
      </c>
      <c r="V2" s="1" t="s">
        <v>25</v>
      </c>
      <c r="W2" s="1" t="s">
        <v>26</v>
      </c>
      <c r="X2" s="1" t="s">
        <v>27</v>
      </c>
      <c r="Y2" s="1" t="s">
        <v>28</v>
      </c>
      <c r="Z2" s="1" t="s">
        <v>29</v>
      </c>
      <c r="AA2" s="1" t="s">
        <v>30</v>
      </c>
      <c r="AB2" s="1" t="s">
        <v>31</v>
      </c>
      <c r="AC2" s="1" t="s">
        <v>32</v>
      </c>
      <c r="AD2" s="1" t="s">
        <v>33</v>
      </c>
      <c r="AE2" s="1" t="s">
        <v>34</v>
      </c>
      <c r="AF2" s="1" t="s">
        <v>35</v>
      </c>
      <c r="AG2" s="1" t="s">
        <v>36</v>
      </c>
      <c r="AH2" s="1" t="s">
        <v>37</v>
      </c>
      <c r="AI2" s="1" t="s">
        <v>38</v>
      </c>
      <c r="AJ2" s="1" t="s">
        <v>39</v>
      </c>
      <c r="AK2" s="1" t="s">
        <v>40</v>
      </c>
      <c r="AL2" s="1" t="s">
        <v>41</v>
      </c>
      <c r="AM2" s="1" t="s">
        <v>42</v>
      </c>
      <c r="AN2" s="1" t="s">
        <v>43</v>
      </c>
      <c r="AO2" s="1" t="s">
        <v>44</v>
      </c>
      <c r="AP2" s="1" t="s">
        <v>45</v>
      </c>
      <c r="AQ2" s="1" t="s">
        <v>46</v>
      </c>
      <c r="AR2" s="1" t="s">
        <v>47</v>
      </c>
      <c r="AS2" s="1" t="s">
        <v>48</v>
      </c>
      <c r="AT2" s="1" t="s">
        <v>49</v>
      </c>
      <c r="AU2" s="1" t="s">
        <v>50</v>
      </c>
      <c r="AV2" s="1" t="s">
        <v>51</v>
      </c>
      <c r="AW2" s="1" t="s">
        <v>52</v>
      </c>
      <c r="AX2" s="1" t="s">
        <v>53</v>
      </c>
      <c r="AY2" s="1" t="s">
        <v>54</v>
      </c>
      <c r="AZ2" s="1" t="s">
        <v>55</v>
      </c>
      <c r="BA2" s="1" t="s">
        <v>56</v>
      </c>
      <c r="BB2" s="1" t="s">
        <v>57</v>
      </c>
      <c r="BC2" s="1" t="s">
        <v>58</v>
      </c>
      <c r="BD2" s="1" t="s">
        <v>59</v>
      </c>
      <c r="BE2" s="1" t="s">
        <v>60</v>
      </c>
      <c r="BF2" s="1" t="s">
        <v>61</v>
      </c>
      <c r="BG2" s="1"/>
    </row>
    <row r="3" spans="1:59">
      <c r="A3" s="1" t="s">
        <v>180</v>
      </c>
      <c r="B3" s="3">
        <v>1993</v>
      </c>
      <c r="C3" s="4" t="s">
        <v>181</v>
      </c>
      <c r="D3" s="4" t="s">
        <v>64</v>
      </c>
      <c r="E3" s="3" t="s">
        <v>182</v>
      </c>
      <c r="F3" s="3" t="s">
        <v>66</v>
      </c>
      <c r="G3" s="3" t="s">
        <v>119</v>
      </c>
      <c r="H3" s="3">
        <v>12</v>
      </c>
      <c r="I3" s="3">
        <v>12</v>
      </c>
      <c r="J3" s="3" t="s">
        <v>88</v>
      </c>
      <c r="K3" s="3" t="s">
        <v>183</v>
      </c>
      <c r="L3" s="3" t="s">
        <v>90</v>
      </c>
      <c r="M3" s="3" t="s">
        <v>184</v>
      </c>
      <c r="N3" s="3" t="s">
        <v>185</v>
      </c>
      <c r="O3" s="3" t="s">
        <v>73</v>
      </c>
      <c r="P3" s="3" t="s">
        <v>185</v>
      </c>
      <c r="Q3" s="3" t="s">
        <v>186</v>
      </c>
      <c r="R3" s="3" t="s">
        <v>187</v>
      </c>
      <c r="S3" s="3" t="s">
        <v>188</v>
      </c>
      <c r="T3" s="3" t="s">
        <v>189</v>
      </c>
      <c r="U3" s="3" t="s">
        <v>106</v>
      </c>
      <c r="V3" s="3" t="s">
        <v>190</v>
      </c>
      <c r="W3" s="3">
        <v>0</v>
      </c>
      <c r="X3" s="3">
        <v>0</v>
      </c>
      <c r="Y3" s="3">
        <v>4</v>
      </c>
      <c r="Z3" s="3">
        <v>5</v>
      </c>
      <c r="AA3" s="3" t="s">
        <v>191</v>
      </c>
      <c r="AB3" s="3">
        <v>0</v>
      </c>
      <c r="AC3" s="3">
        <v>0</v>
      </c>
      <c r="AD3" s="3">
        <v>0</v>
      </c>
      <c r="AE3" s="3">
        <v>0</v>
      </c>
      <c r="AF3" s="3">
        <v>0</v>
      </c>
      <c r="AG3" s="3">
        <v>0</v>
      </c>
      <c r="AH3" s="3">
        <v>0</v>
      </c>
      <c r="AI3" s="3">
        <f t="shared" ref="AI3:AI34" si="0">SUM(AD3:AH3)</f>
        <v>0</v>
      </c>
      <c r="AJ3" s="3">
        <v>0</v>
      </c>
      <c r="AK3" s="3">
        <v>0</v>
      </c>
      <c r="AL3" s="3">
        <v>0</v>
      </c>
      <c r="AM3" s="3">
        <v>0</v>
      </c>
      <c r="AN3" s="3">
        <v>0</v>
      </c>
      <c r="AO3" s="3">
        <v>0</v>
      </c>
      <c r="AP3" s="3">
        <v>0</v>
      </c>
      <c r="AQ3" s="3">
        <v>0</v>
      </c>
      <c r="AR3" s="3">
        <v>0</v>
      </c>
      <c r="AS3" s="3"/>
      <c r="AT3" s="3">
        <v>1</v>
      </c>
      <c r="AU3" s="3" t="s">
        <v>192</v>
      </c>
      <c r="AV3" s="3">
        <v>1</v>
      </c>
      <c r="AW3" s="3">
        <v>0</v>
      </c>
      <c r="AX3" s="3">
        <v>0</v>
      </c>
      <c r="AY3" s="3"/>
      <c r="AZ3" s="3" t="s">
        <v>193</v>
      </c>
      <c r="BA3" s="3"/>
      <c r="BB3" s="3">
        <v>7</v>
      </c>
      <c r="BC3" s="3">
        <v>0</v>
      </c>
      <c r="BD3" s="3">
        <f>SUM(Z3:AZ3)</f>
        <v>7</v>
      </c>
      <c r="BE3" s="3" t="s">
        <v>106</v>
      </c>
      <c r="BF3" s="3" t="s">
        <v>73</v>
      </c>
      <c r="BG3" s="3"/>
    </row>
    <row r="4" spans="1:59">
      <c r="A4" s="1" t="s">
        <v>415</v>
      </c>
      <c r="B4" s="3">
        <v>2024</v>
      </c>
      <c r="C4" s="4" t="s">
        <v>416</v>
      </c>
      <c r="D4" s="4" t="s">
        <v>64</v>
      </c>
      <c r="E4" s="3" t="s">
        <v>65</v>
      </c>
      <c r="F4" s="3" t="s">
        <v>66</v>
      </c>
      <c r="G4" s="3" t="s">
        <v>87</v>
      </c>
      <c r="H4" s="3">
        <v>1</v>
      </c>
      <c r="I4" s="3">
        <v>1</v>
      </c>
      <c r="J4" s="3" t="s">
        <v>88</v>
      </c>
      <c r="K4" s="3" t="s">
        <v>417</v>
      </c>
      <c r="L4" s="3" t="s">
        <v>355</v>
      </c>
      <c r="M4" s="3" t="s">
        <v>418</v>
      </c>
      <c r="N4" s="3" t="s">
        <v>419</v>
      </c>
      <c r="O4" s="3" t="s">
        <v>73</v>
      </c>
      <c r="P4" s="3">
        <v>4</v>
      </c>
      <c r="Q4" s="3" t="s">
        <v>420</v>
      </c>
      <c r="R4" s="3">
        <v>17</v>
      </c>
      <c r="S4" s="3" t="s">
        <v>165</v>
      </c>
      <c r="T4" s="3" t="s">
        <v>96</v>
      </c>
      <c r="U4" s="3" t="s">
        <v>421</v>
      </c>
      <c r="V4" s="3" t="s">
        <v>76</v>
      </c>
      <c r="W4" s="3">
        <v>0</v>
      </c>
      <c r="X4" s="3">
        <v>0</v>
      </c>
      <c r="Y4" s="3">
        <v>0</v>
      </c>
      <c r="Z4" s="3">
        <v>0</v>
      </c>
      <c r="AA4" s="3" t="s">
        <v>112</v>
      </c>
      <c r="AB4" s="3">
        <v>0</v>
      </c>
      <c r="AC4" s="3" t="s">
        <v>112</v>
      </c>
      <c r="AD4" s="3">
        <v>0</v>
      </c>
      <c r="AE4" s="3">
        <v>1</v>
      </c>
      <c r="AF4" s="3">
        <v>0</v>
      </c>
      <c r="AG4" s="3">
        <v>0</v>
      </c>
      <c r="AH4" s="3">
        <v>1</v>
      </c>
      <c r="AI4" s="3">
        <f t="shared" si="0"/>
        <v>2</v>
      </c>
      <c r="AJ4" s="3"/>
      <c r="AK4" s="3">
        <v>0</v>
      </c>
      <c r="AL4" s="3">
        <v>0</v>
      </c>
      <c r="AM4" s="3">
        <v>0</v>
      </c>
      <c r="AN4" s="3">
        <v>0</v>
      </c>
      <c r="AO4" s="3">
        <v>0</v>
      </c>
      <c r="AP4" s="3">
        <v>0</v>
      </c>
      <c r="AQ4" s="3">
        <v>0</v>
      </c>
      <c r="AR4" s="3">
        <v>0</v>
      </c>
      <c r="AS4" s="3"/>
      <c r="AT4" s="3">
        <v>0</v>
      </c>
      <c r="AU4" s="3"/>
      <c r="AV4" s="3">
        <v>0</v>
      </c>
      <c r="AW4" s="3">
        <v>0</v>
      </c>
      <c r="AX4" s="3">
        <v>0</v>
      </c>
      <c r="AY4" s="3">
        <v>0</v>
      </c>
      <c r="AZ4" s="3">
        <v>0</v>
      </c>
      <c r="BA4" s="3">
        <v>0</v>
      </c>
      <c r="BB4" s="3">
        <v>2</v>
      </c>
      <c r="BC4" s="3">
        <v>0</v>
      </c>
      <c r="BD4" s="3">
        <v>2</v>
      </c>
      <c r="BE4" s="3" t="s">
        <v>81</v>
      </c>
      <c r="BF4" s="3" t="s">
        <v>422</v>
      </c>
      <c r="BG4" s="3"/>
    </row>
    <row r="5" spans="1:59">
      <c r="A5" s="1" t="s">
        <v>370</v>
      </c>
      <c r="B5" s="3">
        <v>2011</v>
      </c>
      <c r="C5" s="4" t="s">
        <v>371</v>
      </c>
      <c r="D5" s="4" t="s">
        <v>64</v>
      </c>
      <c r="E5" s="3" t="s">
        <v>86</v>
      </c>
      <c r="F5" s="3" t="s">
        <v>66</v>
      </c>
      <c r="G5" s="3" t="s">
        <v>87</v>
      </c>
      <c r="H5" s="3">
        <v>1</v>
      </c>
      <c r="I5" s="3">
        <v>1</v>
      </c>
      <c r="J5" s="3" t="s">
        <v>88</v>
      </c>
      <c r="K5" s="3" t="s">
        <v>156</v>
      </c>
      <c r="L5" s="3" t="s">
        <v>90</v>
      </c>
      <c r="M5" s="3" t="s">
        <v>73</v>
      </c>
      <c r="N5" s="3">
        <v>24</v>
      </c>
      <c r="O5" s="3" t="s">
        <v>73</v>
      </c>
      <c r="P5" s="3" t="s">
        <v>73</v>
      </c>
      <c r="Q5" s="3" t="s">
        <v>372</v>
      </c>
      <c r="R5" s="3">
        <v>24</v>
      </c>
      <c r="S5" s="3" t="s">
        <v>95</v>
      </c>
      <c r="T5" s="3" t="s">
        <v>96</v>
      </c>
      <c r="U5" s="3" t="s">
        <v>73</v>
      </c>
      <c r="V5" s="3" t="s">
        <v>97</v>
      </c>
      <c r="W5" s="3">
        <v>0</v>
      </c>
      <c r="X5" s="3">
        <v>1</v>
      </c>
      <c r="Y5" s="3">
        <v>0</v>
      </c>
      <c r="Z5" s="3">
        <v>1</v>
      </c>
      <c r="AA5" s="3" t="s">
        <v>373</v>
      </c>
      <c r="AB5" s="3">
        <v>0</v>
      </c>
      <c r="AC5" s="3"/>
      <c r="AD5" s="3">
        <v>0</v>
      </c>
      <c r="AE5" s="3">
        <v>0</v>
      </c>
      <c r="AF5" s="3">
        <v>0</v>
      </c>
      <c r="AG5" s="3">
        <v>0</v>
      </c>
      <c r="AH5" s="3">
        <v>0</v>
      </c>
      <c r="AI5" s="3">
        <f t="shared" si="0"/>
        <v>0</v>
      </c>
      <c r="AJ5" s="3"/>
      <c r="AK5" s="3">
        <v>0</v>
      </c>
      <c r="AL5" s="3">
        <v>0</v>
      </c>
      <c r="AM5" s="3">
        <v>0</v>
      </c>
      <c r="AN5" s="3">
        <v>0</v>
      </c>
      <c r="AO5" s="3">
        <v>0</v>
      </c>
      <c r="AP5" s="3">
        <v>0</v>
      </c>
      <c r="AQ5" s="3">
        <v>0</v>
      </c>
      <c r="AR5" s="3">
        <v>0</v>
      </c>
      <c r="AS5" s="3"/>
      <c r="AT5" s="3">
        <v>0</v>
      </c>
      <c r="AU5" s="3"/>
      <c r="AV5" s="3">
        <v>0</v>
      </c>
      <c r="AW5" s="3">
        <v>0</v>
      </c>
      <c r="AX5" s="3">
        <v>0</v>
      </c>
      <c r="AY5" s="3">
        <v>0</v>
      </c>
      <c r="AZ5" s="3">
        <v>0</v>
      </c>
      <c r="BA5" s="3"/>
      <c r="BB5" s="3">
        <v>1</v>
      </c>
      <c r="BC5" s="3">
        <v>0</v>
      </c>
      <c r="BD5" s="3">
        <f>SUM(Z5:AZ5)</f>
        <v>1</v>
      </c>
      <c r="BE5" s="3" t="s">
        <v>99</v>
      </c>
      <c r="BF5" s="3">
        <v>24</v>
      </c>
      <c r="BG5" s="3"/>
    </row>
    <row r="6" spans="1:59">
      <c r="A6" s="1" t="s">
        <v>294</v>
      </c>
      <c r="B6" s="3">
        <v>2001</v>
      </c>
      <c r="C6" s="4" t="s">
        <v>295</v>
      </c>
      <c r="D6" s="4" t="s">
        <v>64</v>
      </c>
      <c r="E6" s="3" t="s">
        <v>103</v>
      </c>
      <c r="F6" s="3" t="s">
        <v>66</v>
      </c>
      <c r="G6" s="3" t="s">
        <v>87</v>
      </c>
      <c r="H6" s="3">
        <v>1</v>
      </c>
      <c r="I6" s="3">
        <v>1</v>
      </c>
      <c r="J6" s="3" t="s">
        <v>88</v>
      </c>
      <c r="K6" s="3" t="s">
        <v>296</v>
      </c>
      <c r="L6" s="3" t="s">
        <v>70</v>
      </c>
      <c r="M6" s="3" t="s">
        <v>297</v>
      </c>
      <c r="N6" s="3" t="s">
        <v>298</v>
      </c>
      <c r="O6" s="3" t="s">
        <v>73</v>
      </c>
      <c r="P6" s="3">
        <v>9</v>
      </c>
      <c r="Q6" s="3"/>
      <c r="R6" s="3">
        <v>35</v>
      </c>
      <c r="S6" s="3" t="s">
        <v>165</v>
      </c>
      <c r="T6" s="3" t="s">
        <v>96</v>
      </c>
      <c r="U6" s="3" t="s">
        <v>73</v>
      </c>
      <c r="V6" s="3" t="s">
        <v>97</v>
      </c>
      <c r="W6" s="3">
        <v>1</v>
      </c>
      <c r="X6" s="3">
        <v>0</v>
      </c>
      <c r="Y6" s="3">
        <v>0</v>
      </c>
      <c r="Z6" s="3">
        <v>1</v>
      </c>
      <c r="AA6" s="3" t="s">
        <v>299</v>
      </c>
      <c r="AB6" s="3">
        <v>0</v>
      </c>
      <c r="AC6" s="3"/>
      <c r="AD6" s="3">
        <v>0</v>
      </c>
      <c r="AE6" s="3">
        <v>0</v>
      </c>
      <c r="AF6" s="3">
        <v>0</v>
      </c>
      <c r="AG6" s="3">
        <v>0</v>
      </c>
      <c r="AH6" s="3">
        <v>0</v>
      </c>
      <c r="AI6" s="3">
        <f t="shared" si="0"/>
        <v>0</v>
      </c>
      <c r="AJ6" s="3" t="s">
        <v>112</v>
      </c>
      <c r="AK6" s="3">
        <v>0</v>
      </c>
      <c r="AL6" s="3">
        <v>0</v>
      </c>
      <c r="AM6" s="3">
        <v>0</v>
      </c>
      <c r="AN6" s="3">
        <v>0</v>
      </c>
      <c r="AO6" s="3">
        <v>0</v>
      </c>
      <c r="AP6" s="3">
        <v>0</v>
      </c>
      <c r="AQ6" s="3">
        <v>0</v>
      </c>
      <c r="AR6" s="3">
        <v>1</v>
      </c>
      <c r="AS6" s="3"/>
      <c r="AT6" s="3">
        <v>0</v>
      </c>
      <c r="AU6" s="3"/>
      <c r="AV6" s="3">
        <v>1</v>
      </c>
      <c r="AW6" s="3">
        <v>0</v>
      </c>
      <c r="AX6" s="3">
        <v>0</v>
      </c>
      <c r="AY6" s="3">
        <v>0</v>
      </c>
      <c r="AZ6" s="3">
        <v>0</v>
      </c>
      <c r="BA6" s="3"/>
      <c r="BB6" s="3">
        <v>2</v>
      </c>
      <c r="BC6" s="3">
        <v>0</v>
      </c>
      <c r="BD6" s="3">
        <v>3</v>
      </c>
      <c r="BE6" s="3" t="s">
        <v>81</v>
      </c>
      <c r="BF6" s="3" t="s">
        <v>106</v>
      </c>
      <c r="BG6" s="3"/>
    </row>
    <row r="7" spans="1:59">
      <c r="A7" s="1" t="s">
        <v>693</v>
      </c>
      <c r="B7" s="3">
        <v>2019</v>
      </c>
      <c r="C7" s="4" t="s">
        <v>694</v>
      </c>
      <c r="D7" s="4" t="s">
        <v>64</v>
      </c>
      <c r="E7" s="3" t="s">
        <v>206</v>
      </c>
      <c r="F7" s="3" t="s">
        <v>66</v>
      </c>
      <c r="G7" s="3" t="s">
        <v>104</v>
      </c>
      <c r="H7" s="3" t="s">
        <v>695</v>
      </c>
      <c r="I7" s="3">
        <v>34</v>
      </c>
      <c r="J7" s="3" t="s">
        <v>68</v>
      </c>
      <c r="K7" s="3"/>
      <c r="L7" s="3" t="s">
        <v>90</v>
      </c>
      <c r="M7" s="3" t="s">
        <v>696</v>
      </c>
      <c r="N7" s="3" t="s">
        <v>697</v>
      </c>
      <c r="O7" s="3" t="s">
        <v>73</v>
      </c>
      <c r="P7" s="3">
        <v>18</v>
      </c>
      <c r="Q7" s="3" t="s">
        <v>698</v>
      </c>
      <c r="R7" s="3" t="s">
        <v>699</v>
      </c>
      <c r="S7" s="3" t="s">
        <v>700</v>
      </c>
      <c r="T7" s="3" t="s">
        <v>701</v>
      </c>
      <c r="U7" s="3" t="s">
        <v>73</v>
      </c>
      <c r="V7" s="3" t="s">
        <v>702</v>
      </c>
      <c r="W7" s="3">
        <v>0</v>
      </c>
      <c r="X7" s="3">
        <v>0</v>
      </c>
      <c r="Y7" s="3">
        <v>0</v>
      </c>
      <c r="Z7" s="3">
        <v>0</v>
      </c>
      <c r="AA7" s="3">
        <v>0</v>
      </c>
      <c r="AB7" s="3">
        <v>0</v>
      </c>
      <c r="AC7" s="3">
        <v>0</v>
      </c>
      <c r="AD7" s="3">
        <v>1</v>
      </c>
      <c r="AE7" s="3">
        <v>0</v>
      </c>
      <c r="AF7" s="3">
        <v>0</v>
      </c>
      <c r="AG7" s="3">
        <v>0</v>
      </c>
      <c r="AH7" s="3">
        <v>0</v>
      </c>
      <c r="AI7" s="3">
        <f t="shared" si="0"/>
        <v>1</v>
      </c>
      <c r="AJ7" s="3" t="s">
        <v>703</v>
      </c>
      <c r="AK7" s="3">
        <v>0</v>
      </c>
      <c r="AL7" s="3">
        <v>0</v>
      </c>
      <c r="AM7" s="3">
        <v>0</v>
      </c>
      <c r="AN7" s="3">
        <v>0</v>
      </c>
      <c r="AO7" s="3">
        <v>0</v>
      </c>
      <c r="AP7" s="3">
        <v>0</v>
      </c>
      <c r="AQ7" s="3">
        <v>0</v>
      </c>
      <c r="AR7" s="3">
        <v>0</v>
      </c>
      <c r="AS7" s="3" t="s">
        <v>112</v>
      </c>
      <c r="AT7" s="3">
        <v>0</v>
      </c>
      <c r="AU7" s="3" t="s">
        <v>112</v>
      </c>
      <c r="AV7" s="3">
        <v>0</v>
      </c>
      <c r="AW7" s="3">
        <v>0</v>
      </c>
      <c r="AX7" s="3">
        <v>0</v>
      </c>
      <c r="AY7" s="3"/>
      <c r="AZ7" s="3">
        <v>0</v>
      </c>
      <c r="BA7" s="3"/>
      <c r="BB7" s="3">
        <v>0</v>
      </c>
      <c r="BC7" s="3">
        <v>0</v>
      </c>
      <c r="BD7" s="3">
        <v>1</v>
      </c>
      <c r="BE7" s="3" t="s">
        <v>81</v>
      </c>
      <c r="BF7" s="3" t="s">
        <v>73</v>
      </c>
      <c r="BG7" s="3"/>
    </row>
    <row r="8" spans="1:59">
      <c r="A8" s="1" t="s">
        <v>359</v>
      </c>
      <c r="B8" s="3">
        <v>2012</v>
      </c>
      <c r="C8" s="4" t="s">
        <v>360</v>
      </c>
      <c r="D8" s="4" t="s">
        <v>64</v>
      </c>
      <c r="E8" s="3" t="s">
        <v>206</v>
      </c>
      <c r="F8" s="3" t="s">
        <v>66</v>
      </c>
      <c r="G8" s="3" t="s">
        <v>87</v>
      </c>
      <c r="H8" s="3">
        <v>1</v>
      </c>
      <c r="I8" s="3">
        <v>1</v>
      </c>
      <c r="J8" s="3" t="s">
        <v>88</v>
      </c>
      <c r="K8" s="3" t="s">
        <v>361</v>
      </c>
      <c r="L8" s="3" t="s">
        <v>90</v>
      </c>
      <c r="M8" s="3" t="s">
        <v>362</v>
      </c>
      <c r="N8" s="3" t="s">
        <v>363</v>
      </c>
      <c r="O8" s="3" t="s">
        <v>73</v>
      </c>
      <c r="P8" s="3" t="s">
        <v>364</v>
      </c>
      <c r="Q8" s="3" t="s">
        <v>365</v>
      </c>
      <c r="R8" s="3">
        <v>28</v>
      </c>
      <c r="S8" s="3" t="s">
        <v>95</v>
      </c>
      <c r="T8" s="3" t="s">
        <v>96</v>
      </c>
      <c r="U8" s="3" t="s">
        <v>366</v>
      </c>
      <c r="V8" s="3" t="s">
        <v>367</v>
      </c>
      <c r="W8" s="3">
        <v>0</v>
      </c>
      <c r="X8" s="3">
        <v>2</v>
      </c>
      <c r="Y8" s="3">
        <v>0</v>
      </c>
      <c r="Z8" s="3">
        <v>2</v>
      </c>
      <c r="AA8" s="3" t="s">
        <v>368</v>
      </c>
      <c r="AB8" s="3">
        <v>0</v>
      </c>
      <c r="AC8" s="3"/>
      <c r="AD8" s="3">
        <v>0</v>
      </c>
      <c r="AE8" s="3">
        <v>0</v>
      </c>
      <c r="AF8" s="3">
        <v>0</v>
      </c>
      <c r="AG8" s="3">
        <v>0</v>
      </c>
      <c r="AH8" s="3">
        <v>0</v>
      </c>
      <c r="AI8" s="3">
        <f t="shared" si="0"/>
        <v>0</v>
      </c>
      <c r="AJ8" s="3"/>
      <c r="AK8" s="3">
        <v>1</v>
      </c>
      <c r="AL8" s="3">
        <v>0</v>
      </c>
      <c r="AM8" s="3">
        <v>0</v>
      </c>
      <c r="AN8" s="3">
        <v>0</v>
      </c>
      <c r="AO8" s="3">
        <v>0</v>
      </c>
      <c r="AP8" s="3">
        <v>0</v>
      </c>
      <c r="AQ8" s="3">
        <v>0</v>
      </c>
      <c r="AR8" s="3">
        <v>0</v>
      </c>
      <c r="AS8" s="3"/>
      <c r="AT8" s="3">
        <v>0</v>
      </c>
      <c r="AU8" s="3"/>
      <c r="AV8" s="3">
        <v>0</v>
      </c>
      <c r="AW8" s="3">
        <v>0</v>
      </c>
      <c r="AX8" s="3">
        <v>0</v>
      </c>
      <c r="AY8" s="3">
        <v>0</v>
      </c>
      <c r="AZ8" s="3">
        <v>0</v>
      </c>
      <c r="BA8" s="3">
        <v>0</v>
      </c>
      <c r="BB8" s="3">
        <v>3</v>
      </c>
      <c r="BC8" s="3">
        <v>0</v>
      </c>
      <c r="BD8" s="3">
        <v>3</v>
      </c>
      <c r="BE8" s="3" t="s">
        <v>99</v>
      </c>
      <c r="BF8" s="3" t="s">
        <v>369</v>
      </c>
      <c r="BG8" s="3"/>
    </row>
    <row r="9" spans="1:59">
      <c r="A9" s="1" t="s">
        <v>117</v>
      </c>
      <c r="B9" s="3">
        <v>2023</v>
      </c>
      <c r="C9" s="4" t="s">
        <v>118</v>
      </c>
      <c r="D9" s="4" t="s">
        <v>64</v>
      </c>
      <c r="E9" s="3" t="s">
        <v>86</v>
      </c>
      <c r="F9" s="3" t="s">
        <v>66</v>
      </c>
      <c r="G9" s="3" t="s">
        <v>119</v>
      </c>
      <c r="H9" s="3" t="s">
        <v>120</v>
      </c>
      <c r="I9" s="3">
        <v>16</v>
      </c>
      <c r="J9" s="3" t="s">
        <v>88</v>
      </c>
      <c r="K9" s="3" t="s">
        <v>121</v>
      </c>
      <c r="L9" s="3" t="s">
        <v>90</v>
      </c>
      <c r="M9" s="3" t="s">
        <v>122</v>
      </c>
      <c r="N9" s="5" t="s">
        <v>123</v>
      </c>
      <c r="O9" s="3" t="s">
        <v>73</v>
      </c>
      <c r="P9" s="3">
        <v>12</v>
      </c>
      <c r="Q9" s="3" t="s">
        <v>124</v>
      </c>
      <c r="R9" s="3">
        <v>12</v>
      </c>
      <c r="S9" s="3" t="s">
        <v>125</v>
      </c>
      <c r="T9" s="3" t="s">
        <v>126</v>
      </c>
      <c r="U9" s="3" t="s">
        <v>73</v>
      </c>
      <c r="V9" s="5" t="s">
        <v>97</v>
      </c>
      <c r="W9" s="3">
        <v>0</v>
      </c>
      <c r="X9" s="3">
        <v>0</v>
      </c>
      <c r="Y9" s="3">
        <v>0</v>
      </c>
      <c r="Z9" s="3">
        <v>0</v>
      </c>
      <c r="AA9" s="3" t="s">
        <v>112</v>
      </c>
      <c r="AB9" s="3">
        <v>0</v>
      </c>
      <c r="AC9" s="3">
        <v>0</v>
      </c>
      <c r="AD9" s="3">
        <v>9</v>
      </c>
      <c r="AE9" s="3">
        <v>0</v>
      </c>
      <c r="AF9" s="3">
        <v>2</v>
      </c>
      <c r="AG9" s="3">
        <v>4</v>
      </c>
      <c r="AH9" s="3">
        <v>6</v>
      </c>
      <c r="AI9" s="3">
        <f t="shared" si="0"/>
        <v>21</v>
      </c>
      <c r="AJ9" s="3"/>
      <c r="AK9" s="3">
        <v>1</v>
      </c>
      <c r="AL9" s="3">
        <v>2</v>
      </c>
      <c r="AM9" s="3">
        <v>0</v>
      </c>
      <c r="AN9" s="3">
        <v>0</v>
      </c>
      <c r="AO9" s="3">
        <v>0</v>
      </c>
      <c r="AP9" s="3">
        <v>2</v>
      </c>
      <c r="AQ9" s="3">
        <v>0</v>
      </c>
      <c r="AR9" s="3">
        <v>0</v>
      </c>
      <c r="AS9" s="3"/>
      <c r="AT9" s="3">
        <v>4</v>
      </c>
      <c r="AU9" s="3"/>
      <c r="AV9" s="3">
        <v>2</v>
      </c>
      <c r="AW9" s="3">
        <v>0</v>
      </c>
      <c r="AX9" s="3">
        <v>0</v>
      </c>
      <c r="AY9" s="3" t="s">
        <v>112</v>
      </c>
      <c r="AZ9" s="3">
        <v>1</v>
      </c>
      <c r="BA9" s="3" t="s">
        <v>127</v>
      </c>
      <c r="BB9" s="3">
        <v>12</v>
      </c>
      <c r="BC9" s="3">
        <v>0</v>
      </c>
      <c r="BD9" s="3">
        <f>SUM(Z9:AZ9)</f>
        <v>54</v>
      </c>
      <c r="BE9" s="3" t="s">
        <v>81</v>
      </c>
      <c r="BF9" s="3" t="s">
        <v>128</v>
      </c>
      <c r="BG9" s="3"/>
    </row>
    <row r="10" spans="1:59">
      <c r="A10" s="1" t="s">
        <v>245</v>
      </c>
      <c r="B10" s="3">
        <v>2002</v>
      </c>
      <c r="C10" s="4" t="s">
        <v>246</v>
      </c>
      <c r="D10" s="4" t="s">
        <v>64</v>
      </c>
      <c r="E10" s="3" t="s">
        <v>86</v>
      </c>
      <c r="F10" s="3" t="s">
        <v>66</v>
      </c>
      <c r="G10" s="3" t="s">
        <v>87</v>
      </c>
      <c r="H10" s="3">
        <v>1</v>
      </c>
      <c r="I10" s="3">
        <v>1</v>
      </c>
      <c r="J10" s="3" t="s">
        <v>234</v>
      </c>
      <c r="K10" s="3" t="s">
        <v>247</v>
      </c>
      <c r="L10" s="3" t="s">
        <v>90</v>
      </c>
      <c r="M10" s="3" t="s">
        <v>170</v>
      </c>
      <c r="N10" s="3">
        <v>1</v>
      </c>
      <c r="O10" s="3" t="s">
        <v>73</v>
      </c>
      <c r="P10" s="3" t="s">
        <v>73</v>
      </c>
      <c r="Q10" s="3" t="s">
        <v>248</v>
      </c>
      <c r="R10" s="3">
        <v>24</v>
      </c>
      <c r="S10" s="3" t="s">
        <v>95</v>
      </c>
      <c r="T10" s="3" t="s">
        <v>241</v>
      </c>
      <c r="U10" s="3" t="s">
        <v>242</v>
      </c>
      <c r="V10" s="3" t="s">
        <v>76</v>
      </c>
      <c r="W10" s="3">
        <v>0</v>
      </c>
      <c r="X10" s="3">
        <v>1</v>
      </c>
      <c r="Y10" s="3">
        <v>0</v>
      </c>
      <c r="Z10" s="3">
        <v>1</v>
      </c>
      <c r="AA10" s="3" t="s">
        <v>249</v>
      </c>
      <c r="AB10" s="3">
        <v>0</v>
      </c>
      <c r="AC10" s="3" t="s">
        <v>112</v>
      </c>
      <c r="AD10" s="3">
        <v>0</v>
      </c>
      <c r="AE10" s="3">
        <v>0</v>
      </c>
      <c r="AF10" s="3">
        <v>0</v>
      </c>
      <c r="AG10" s="3">
        <v>0</v>
      </c>
      <c r="AH10" s="3">
        <v>0</v>
      </c>
      <c r="AI10" s="3">
        <f t="shared" si="0"/>
        <v>0</v>
      </c>
      <c r="AJ10" s="3"/>
      <c r="AK10" s="3">
        <v>1</v>
      </c>
      <c r="AL10" s="3">
        <v>0</v>
      </c>
      <c r="AM10" s="3">
        <v>0</v>
      </c>
      <c r="AN10" s="3">
        <v>0</v>
      </c>
      <c r="AO10" s="3">
        <v>0</v>
      </c>
      <c r="AP10" s="3">
        <v>0</v>
      </c>
      <c r="AQ10" s="3">
        <v>0</v>
      </c>
      <c r="AR10" s="3">
        <v>0</v>
      </c>
      <c r="AS10" s="3"/>
      <c r="AT10" s="3">
        <v>0</v>
      </c>
      <c r="AU10" s="3">
        <v>0</v>
      </c>
      <c r="AV10" s="3">
        <v>0</v>
      </c>
      <c r="AW10" s="3">
        <v>0</v>
      </c>
      <c r="AX10" s="3">
        <v>0</v>
      </c>
      <c r="AY10" s="3">
        <v>0</v>
      </c>
      <c r="AZ10" s="3">
        <v>0</v>
      </c>
      <c r="BA10" s="3">
        <v>0</v>
      </c>
      <c r="BB10" s="3">
        <v>1</v>
      </c>
      <c r="BC10" s="3">
        <v>0</v>
      </c>
      <c r="BD10" s="3">
        <f>SUM(Z10:AZ10)</f>
        <v>2</v>
      </c>
      <c r="BE10" s="3" t="s">
        <v>99</v>
      </c>
      <c r="BF10" s="3">
        <v>1</v>
      </c>
      <c r="BG10" s="3"/>
    </row>
    <row r="11" spans="1:59">
      <c r="A11" s="1" t="s">
        <v>423</v>
      </c>
      <c r="B11" s="3">
        <v>2010</v>
      </c>
      <c r="C11" s="4" t="s">
        <v>424</v>
      </c>
      <c r="D11" s="4" t="s">
        <v>64</v>
      </c>
      <c r="E11" s="3" t="s">
        <v>206</v>
      </c>
      <c r="F11" s="3" t="s">
        <v>66</v>
      </c>
      <c r="G11" s="3" t="s">
        <v>87</v>
      </c>
      <c r="H11" s="3">
        <v>1</v>
      </c>
      <c r="I11" s="3">
        <v>1</v>
      </c>
      <c r="J11" s="3" t="s">
        <v>88</v>
      </c>
      <c r="K11" s="3" t="s">
        <v>425</v>
      </c>
      <c r="L11" s="3" t="s">
        <v>90</v>
      </c>
      <c r="M11" s="3" t="s">
        <v>133</v>
      </c>
      <c r="N11" s="3">
        <v>2</v>
      </c>
      <c r="O11" s="3" t="s">
        <v>73</v>
      </c>
      <c r="P11" s="3" t="s">
        <v>426</v>
      </c>
      <c r="Q11" s="3" t="s">
        <v>427</v>
      </c>
      <c r="R11" s="3">
        <v>75</v>
      </c>
      <c r="S11" s="3" t="s">
        <v>95</v>
      </c>
      <c r="T11" s="3" t="s">
        <v>159</v>
      </c>
      <c r="U11" s="3" t="s">
        <v>83</v>
      </c>
      <c r="V11" s="3" t="s">
        <v>428</v>
      </c>
      <c r="W11" s="3">
        <v>0</v>
      </c>
      <c r="X11" s="3">
        <v>0</v>
      </c>
      <c r="Y11" s="3">
        <v>0</v>
      </c>
      <c r="Z11" s="3">
        <v>0</v>
      </c>
      <c r="AA11" s="3">
        <v>0</v>
      </c>
      <c r="AB11" s="3">
        <v>1</v>
      </c>
      <c r="AC11" s="3" t="s">
        <v>429</v>
      </c>
      <c r="AD11" s="3">
        <v>0</v>
      </c>
      <c r="AE11" s="3">
        <v>0</v>
      </c>
      <c r="AF11" s="3">
        <v>0</v>
      </c>
      <c r="AG11" s="3">
        <v>0</v>
      </c>
      <c r="AH11" s="3">
        <v>0</v>
      </c>
      <c r="AI11" s="3">
        <f t="shared" si="0"/>
        <v>0</v>
      </c>
      <c r="AJ11" s="3"/>
      <c r="AK11" s="3">
        <v>0</v>
      </c>
      <c r="AL11" s="3">
        <v>0</v>
      </c>
      <c r="AM11" s="3">
        <v>0</v>
      </c>
      <c r="AN11" s="3">
        <v>0</v>
      </c>
      <c r="AO11" s="3">
        <v>0</v>
      </c>
      <c r="AP11" s="3">
        <v>0</v>
      </c>
      <c r="AQ11" s="3">
        <v>0</v>
      </c>
      <c r="AR11" s="3">
        <v>0</v>
      </c>
      <c r="AS11" s="3"/>
      <c r="AT11" s="3">
        <v>0</v>
      </c>
      <c r="AU11" s="3">
        <v>0</v>
      </c>
      <c r="AV11" s="3">
        <v>0</v>
      </c>
      <c r="AW11" s="3">
        <v>0</v>
      </c>
      <c r="AX11" s="3">
        <v>1</v>
      </c>
      <c r="AY11" s="3" t="s">
        <v>306</v>
      </c>
      <c r="AZ11" s="3">
        <v>0</v>
      </c>
      <c r="BA11" s="3">
        <v>0</v>
      </c>
      <c r="BB11" s="3">
        <v>2</v>
      </c>
      <c r="BC11" s="3">
        <v>0</v>
      </c>
      <c r="BD11" s="3">
        <v>2</v>
      </c>
      <c r="BE11" s="3" t="s">
        <v>179</v>
      </c>
      <c r="BF11" s="3">
        <v>2</v>
      </c>
      <c r="BG11" s="3"/>
    </row>
    <row r="12" spans="1:59">
      <c r="A12" s="1" t="s">
        <v>430</v>
      </c>
      <c r="B12" s="3">
        <v>2014</v>
      </c>
      <c r="C12" s="4" t="s">
        <v>431</v>
      </c>
      <c r="D12" s="4" t="s">
        <v>432</v>
      </c>
      <c r="E12" s="3" t="s">
        <v>86</v>
      </c>
      <c r="F12" s="3" t="s">
        <v>268</v>
      </c>
      <c r="G12" s="3" t="s">
        <v>87</v>
      </c>
      <c r="H12" s="3">
        <v>1</v>
      </c>
      <c r="I12" s="3">
        <v>1</v>
      </c>
      <c r="J12" s="3" t="s">
        <v>88</v>
      </c>
      <c r="K12" s="3" t="s">
        <v>361</v>
      </c>
      <c r="L12" s="3" t="s">
        <v>90</v>
      </c>
      <c r="M12" s="3" t="s">
        <v>253</v>
      </c>
      <c r="N12" s="3" t="s">
        <v>433</v>
      </c>
      <c r="O12" s="3" t="s">
        <v>73</v>
      </c>
      <c r="P12" s="3" t="s">
        <v>106</v>
      </c>
      <c r="Q12" s="3" t="s">
        <v>434</v>
      </c>
      <c r="R12" s="3">
        <v>66</v>
      </c>
      <c r="S12" s="3" t="s">
        <v>95</v>
      </c>
      <c r="T12" s="3" t="s">
        <v>159</v>
      </c>
      <c r="U12" s="3" t="s">
        <v>73</v>
      </c>
      <c r="V12" s="3" t="s">
        <v>76</v>
      </c>
      <c r="W12" s="3">
        <v>0</v>
      </c>
      <c r="X12" s="3">
        <v>0</v>
      </c>
      <c r="Y12" s="3">
        <v>0</v>
      </c>
      <c r="Z12" s="3">
        <v>0</v>
      </c>
      <c r="AA12" s="3">
        <v>0</v>
      </c>
      <c r="AB12" s="3">
        <v>1</v>
      </c>
      <c r="AC12" s="3" t="s">
        <v>435</v>
      </c>
      <c r="AD12" s="3">
        <v>0</v>
      </c>
      <c r="AE12" s="3">
        <v>0</v>
      </c>
      <c r="AF12" s="3">
        <v>0</v>
      </c>
      <c r="AG12" s="3">
        <v>0</v>
      </c>
      <c r="AH12" s="3">
        <v>0</v>
      </c>
      <c r="AI12" s="3">
        <f t="shared" si="0"/>
        <v>0</v>
      </c>
      <c r="AJ12" s="3"/>
      <c r="AK12" s="3">
        <v>0</v>
      </c>
      <c r="AL12" s="3">
        <v>0</v>
      </c>
      <c r="AM12" s="3">
        <v>0</v>
      </c>
      <c r="AN12" s="3">
        <v>0</v>
      </c>
      <c r="AO12" s="3">
        <v>0</v>
      </c>
      <c r="AP12" s="3">
        <v>0</v>
      </c>
      <c r="AQ12" s="3">
        <v>0</v>
      </c>
      <c r="AR12" s="3">
        <v>0</v>
      </c>
      <c r="AS12" s="3"/>
      <c r="AT12" s="3">
        <v>0</v>
      </c>
      <c r="AU12" s="3"/>
      <c r="AV12" s="3">
        <v>0</v>
      </c>
      <c r="AW12" s="3">
        <v>0</v>
      </c>
      <c r="AX12" s="3">
        <v>0</v>
      </c>
      <c r="AY12" s="3">
        <v>0</v>
      </c>
      <c r="AZ12" s="3">
        <v>0</v>
      </c>
      <c r="BA12" s="3">
        <v>0</v>
      </c>
      <c r="BB12" s="3">
        <v>0</v>
      </c>
      <c r="BC12" s="3">
        <v>0</v>
      </c>
      <c r="BD12" s="3">
        <v>1</v>
      </c>
      <c r="BE12" s="3" t="s">
        <v>179</v>
      </c>
      <c r="BF12" s="3" t="s">
        <v>342</v>
      </c>
      <c r="BG12" s="3"/>
    </row>
    <row r="13" spans="1:59">
      <c r="A13" s="1" t="s">
        <v>250</v>
      </c>
      <c r="B13" s="3">
        <v>1993</v>
      </c>
      <c r="C13" s="4" t="s">
        <v>251</v>
      </c>
      <c r="D13" s="4" t="s">
        <v>64</v>
      </c>
      <c r="E13" s="3" t="s">
        <v>252</v>
      </c>
      <c r="F13" s="3" t="s">
        <v>66</v>
      </c>
      <c r="G13" s="3" t="s">
        <v>87</v>
      </c>
      <c r="H13" s="3">
        <v>1</v>
      </c>
      <c r="I13" s="3">
        <v>1</v>
      </c>
      <c r="J13" s="3" t="s">
        <v>234</v>
      </c>
      <c r="K13" s="3" t="s">
        <v>235</v>
      </c>
      <c r="L13" s="3" t="s">
        <v>90</v>
      </c>
      <c r="M13" s="3" t="s">
        <v>253</v>
      </c>
      <c r="N13" s="3" t="s">
        <v>254</v>
      </c>
      <c r="O13" s="3" t="s">
        <v>73</v>
      </c>
      <c r="P13" s="3" t="s">
        <v>255</v>
      </c>
      <c r="Q13" s="3"/>
      <c r="R13" s="3">
        <v>28</v>
      </c>
      <c r="S13" s="3" t="s">
        <v>165</v>
      </c>
      <c r="T13" s="3" t="s">
        <v>159</v>
      </c>
      <c r="U13" s="3" t="s">
        <v>242</v>
      </c>
      <c r="V13" s="3" t="s">
        <v>256</v>
      </c>
      <c r="W13" s="3">
        <v>0</v>
      </c>
      <c r="X13" s="3">
        <v>1</v>
      </c>
      <c r="Y13" s="3">
        <v>0</v>
      </c>
      <c r="Z13" s="3">
        <v>1</v>
      </c>
      <c r="AA13" s="3" t="s">
        <v>257</v>
      </c>
      <c r="AB13" s="3">
        <v>0</v>
      </c>
      <c r="AC13" s="3"/>
      <c r="AD13" s="3">
        <v>0</v>
      </c>
      <c r="AE13" s="3">
        <v>0</v>
      </c>
      <c r="AF13" s="3">
        <v>0</v>
      </c>
      <c r="AG13" s="3">
        <v>0</v>
      </c>
      <c r="AH13" s="3">
        <v>0</v>
      </c>
      <c r="AI13" s="3">
        <f t="shared" si="0"/>
        <v>0</v>
      </c>
      <c r="AJ13" s="3"/>
      <c r="AK13" s="3">
        <v>0</v>
      </c>
      <c r="AL13" s="3">
        <v>0</v>
      </c>
      <c r="AM13" s="3">
        <v>0</v>
      </c>
      <c r="AN13" s="3">
        <v>0</v>
      </c>
      <c r="AO13" s="3">
        <v>0</v>
      </c>
      <c r="AP13" s="3">
        <v>0</v>
      </c>
      <c r="AQ13" s="3">
        <v>0</v>
      </c>
      <c r="AR13" s="3">
        <v>0</v>
      </c>
      <c r="AS13" s="3">
        <v>0</v>
      </c>
      <c r="AT13" s="3">
        <v>0</v>
      </c>
      <c r="AU13" s="3">
        <v>0</v>
      </c>
      <c r="AV13" s="3">
        <v>0</v>
      </c>
      <c r="AW13" s="3">
        <v>0</v>
      </c>
      <c r="AX13" s="3">
        <v>0</v>
      </c>
      <c r="AY13" s="3">
        <v>0</v>
      </c>
      <c r="AZ13" s="3">
        <v>0</v>
      </c>
      <c r="BA13" s="3"/>
      <c r="BB13" s="3">
        <v>1</v>
      </c>
      <c r="BC13" s="3">
        <v>0</v>
      </c>
      <c r="BD13" s="3">
        <v>1</v>
      </c>
      <c r="BE13" s="3" t="s">
        <v>81</v>
      </c>
      <c r="BF13" s="3" t="s">
        <v>258</v>
      </c>
      <c r="BG13" s="3"/>
    </row>
    <row r="14" spans="1:59">
      <c r="A14" s="1" t="s">
        <v>374</v>
      </c>
      <c r="B14" s="3">
        <v>2016</v>
      </c>
      <c r="C14" s="4" t="s">
        <v>375</v>
      </c>
      <c r="D14" s="4" t="s">
        <v>64</v>
      </c>
      <c r="E14" s="3" t="s">
        <v>86</v>
      </c>
      <c r="F14" s="3" t="s">
        <v>66</v>
      </c>
      <c r="G14" s="3" t="s">
        <v>87</v>
      </c>
      <c r="H14" s="3">
        <v>1</v>
      </c>
      <c r="I14" s="3">
        <v>1</v>
      </c>
      <c r="J14" s="3" t="s">
        <v>88</v>
      </c>
      <c r="K14" s="3" t="s">
        <v>376</v>
      </c>
      <c r="L14" s="3" t="s">
        <v>90</v>
      </c>
      <c r="M14" s="3" t="s">
        <v>253</v>
      </c>
      <c r="N14" s="3">
        <v>6</v>
      </c>
      <c r="O14" s="3" t="s">
        <v>73</v>
      </c>
      <c r="P14" s="3"/>
      <c r="Q14" s="3" t="s">
        <v>377</v>
      </c>
      <c r="R14" s="3">
        <v>49</v>
      </c>
      <c r="S14" s="3" t="s">
        <v>95</v>
      </c>
      <c r="T14" s="3" t="s">
        <v>96</v>
      </c>
      <c r="U14" s="3" t="s">
        <v>378</v>
      </c>
      <c r="V14" s="3" t="s">
        <v>97</v>
      </c>
      <c r="W14" s="3">
        <v>0</v>
      </c>
      <c r="X14" s="3">
        <v>1</v>
      </c>
      <c r="Y14" s="3">
        <v>0</v>
      </c>
      <c r="Z14" s="3">
        <v>1</v>
      </c>
      <c r="AA14" s="3" t="s">
        <v>379</v>
      </c>
      <c r="AB14" s="3">
        <v>0</v>
      </c>
      <c r="AC14" s="3">
        <v>0</v>
      </c>
      <c r="AD14" s="3">
        <v>0</v>
      </c>
      <c r="AE14" s="3">
        <v>0</v>
      </c>
      <c r="AF14" s="3">
        <v>0</v>
      </c>
      <c r="AG14" s="3">
        <v>0</v>
      </c>
      <c r="AH14" s="3">
        <v>0</v>
      </c>
      <c r="AI14" s="3">
        <f t="shared" si="0"/>
        <v>0</v>
      </c>
      <c r="AJ14" s="3">
        <v>0</v>
      </c>
      <c r="AK14" s="3">
        <v>0</v>
      </c>
      <c r="AL14" s="3">
        <v>0</v>
      </c>
      <c r="AM14" s="3">
        <v>0</v>
      </c>
      <c r="AN14" s="3">
        <v>0</v>
      </c>
      <c r="AO14" s="3">
        <v>0</v>
      </c>
      <c r="AP14" s="3">
        <v>1</v>
      </c>
      <c r="AQ14" s="3">
        <v>0</v>
      </c>
      <c r="AR14" s="3">
        <v>1</v>
      </c>
      <c r="AS14" s="3" t="s">
        <v>380</v>
      </c>
      <c r="AT14" s="3">
        <v>0</v>
      </c>
      <c r="AU14" s="3"/>
      <c r="AV14" s="3">
        <v>0</v>
      </c>
      <c r="AW14" s="3">
        <v>0</v>
      </c>
      <c r="AX14" s="3">
        <v>0</v>
      </c>
      <c r="AY14" s="3">
        <v>0</v>
      </c>
      <c r="AZ14" s="3">
        <v>0</v>
      </c>
      <c r="BA14" s="3">
        <v>0</v>
      </c>
      <c r="BB14" s="3">
        <v>0</v>
      </c>
      <c r="BC14" s="3">
        <v>0</v>
      </c>
      <c r="BD14" s="3">
        <v>3</v>
      </c>
      <c r="BE14" s="3" t="s">
        <v>141</v>
      </c>
      <c r="BF14" s="3">
        <v>6</v>
      </c>
      <c r="BG14" s="3"/>
    </row>
    <row r="15" spans="1:59">
      <c r="A15" s="1" t="s">
        <v>571</v>
      </c>
      <c r="B15" s="3">
        <v>1996</v>
      </c>
      <c r="C15" s="4" t="s">
        <v>572</v>
      </c>
      <c r="D15" s="4" t="s">
        <v>64</v>
      </c>
      <c r="E15" s="3" t="s">
        <v>86</v>
      </c>
      <c r="F15" s="3" t="s">
        <v>66</v>
      </c>
      <c r="G15" s="3" t="s">
        <v>87</v>
      </c>
      <c r="H15" s="3">
        <v>1</v>
      </c>
      <c r="I15" s="3">
        <v>1</v>
      </c>
      <c r="J15" s="3" t="s">
        <v>106</v>
      </c>
      <c r="K15" s="3" t="s">
        <v>573</v>
      </c>
      <c r="L15" s="3" t="s">
        <v>90</v>
      </c>
      <c r="M15" s="3" t="s">
        <v>133</v>
      </c>
      <c r="N15" s="3">
        <v>2</v>
      </c>
      <c r="O15" s="3" t="s">
        <v>73</v>
      </c>
      <c r="P15" s="3" t="s">
        <v>73</v>
      </c>
      <c r="Q15" s="3" t="s">
        <v>83</v>
      </c>
      <c r="R15" s="3">
        <v>27</v>
      </c>
      <c r="S15" s="3" t="s">
        <v>95</v>
      </c>
      <c r="T15" s="3" t="s">
        <v>159</v>
      </c>
      <c r="U15" s="3" t="s">
        <v>83</v>
      </c>
      <c r="V15" s="3" t="s">
        <v>76</v>
      </c>
      <c r="W15" s="3">
        <v>0</v>
      </c>
      <c r="X15" s="3">
        <v>0</v>
      </c>
      <c r="Y15" s="3">
        <v>0</v>
      </c>
      <c r="Z15" s="3">
        <v>0</v>
      </c>
      <c r="AA15" s="3">
        <v>0</v>
      </c>
      <c r="AB15" s="3">
        <v>0</v>
      </c>
      <c r="AC15" s="3">
        <v>0</v>
      </c>
      <c r="AD15" s="3">
        <v>0</v>
      </c>
      <c r="AE15" s="3">
        <v>0</v>
      </c>
      <c r="AF15" s="3">
        <v>0</v>
      </c>
      <c r="AG15" s="3">
        <v>0</v>
      </c>
      <c r="AH15" s="3">
        <v>0</v>
      </c>
      <c r="AI15" s="3">
        <f t="shared" si="0"/>
        <v>0</v>
      </c>
      <c r="AJ15" s="3">
        <v>0</v>
      </c>
      <c r="AK15" s="3">
        <v>0</v>
      </c>
      <c r="AL15" s="3">
        <v>0</v>
      </c>
      <c r="AM15" s="3">
        <v>0</v>
      </c>
      <c r="AN15" s="3">
        <v>0</v>
      </c>
      <c r="AO15" s="3">
        <v>0</v>
      </c>
      <c r="AP15" s="3">
        <v>0</v>
      </c>
      <c r="AQ15" s="3">
        <v>0</v>
      </c>
      <c r="AR15" s="3">
        <v>0</v>
      </c>
      <c r="AS15" s="3">
        <v>0</v>
      </c>
      <c r="AT15" s="3">
        <v>0</v>
      </c>
      <c r="AU15" s="3">
        <v>0</v>
      </c>
      <c r="AV15" s="3">
        <v>1</v>
      </c>
      <c r="AW15" s="3">
        <v>0</v>
      </c>
      <c r="AX15" s="3">
        <v>0</v>
      </c>
      <c r="AY15" s="3">
        <v>0</v>
      </c>
      <c r="AZ15" s="3">
        <v>0</v>
      </c>
      <c r="BA15" s="3">
        <v>0</v>
      </c>
      <c r="BB15" s="3">
        <v>0</v>
      </c>
      <c r="BC15" s="3">
        <v>0</v>
      </c>
      <c r="BD15" s="3">
        <v>1</v>
      </c>
      <c r="BE15" s="3" t="s">
        <v>81</v>
      </c>
      <c r="BF15" s="3">
        <v>2</v>
      </c>
      <c r="BG15" s="3"/>
    </row>
    <row r="16" spans="1:59">
      <c r="A16" s="1" t="s">
        <v>84</v>
      </c>
      <c r="B16" s="3">
        <v>2016</v>
      </c>
      <c r="C16" s="4" t="s">
        <v>85</v>
      </c>
      <c r="D16" s="4" t="s">
        <v>64</v>
      </c>
      <c r="E16" s="3" t="s">
        <v>86</v>
      </c>
      <c r="F16" s="3" t="s">
        <v>66</v>
      </c>
      <c r="G16" s="3" t="s">
        <v>87</v>
      </c>
      <c r="H16" s="3">
        <v>1</v>
      </c>
      <c r="I16" s="3">
        <v>1</v>
      </c>
      <c r="J16" s="3" t="s">
        <v>88</v>
      </c>
      <c r="K16" s="3" t="s">
        <v>89</v>
      </c>
      <c r="L16" s="3" t="s">
        <v>90</v>
      </c>
      <c r="M16" s="3" t="s">
        <v>91</v>
      </c>
      <c r="N16" s="3" t="s">
        <v>92</v>
      </c>
      <c r="O16" s="3" t="s">
        <v>73</v>
      </c>
      <c r="P16" s="3" t="s">
        <v>93</v>
      </c>
      <c r="Q16" s="3" t="s">
        <v>94</v>
      </c>
      <c r="R16" s="3">
        <v>35</v>
      </c>
      <c r="S16" s="3" t="s">
        <v>95</v>
      </c>
      <c r="T16" s="3" t="s">
        <v>96</v>
      </c>
      <c r="U16" s="3" t="s">
        <v>83</v>
      </c>
      <c r="V16" s="3" t="s">
        <v>97</v>
      </c>
      <c r="W16" s="3">
        <v>0</v>
      </c>
      <c r="X16" s="3">
        <v>0</v>
      </c>
      <c r="Y16" s="3">
        <v>1</v>
      </c>
      <c r="Z16" s="3">
        <v>1</v>
      </c>
      <c r="AA16" s="3" t="s">
        <v>98</v>
      </c>
      <c r="AB16" s="3">
        <v>0</v>
      </c>
      <c r="AC16" s="3"/>
      <c r="AD16" s="3">
        <v>1</v>
      </c>
      <c r="AE16" s="3">
        <v>0</v>
      </c>
      <c r="AF16" s="3">
        <v>0</v>
      </c>
      <c r="AG16" s="3">
        <v>0</v>
      </c>
      <c r="AH16" s="3">
        <v>0</v>
      </c>
      <c r="AI16" s="3">
        <f t="shared" si="0"/>
        <v>1</v>
      </c>
      <c r="AJ16" s="3"/>
      <c r="AK16" s="3">
        <v>0</v>
      </c>
      <c r="AL16" s="3">
        <v>0</v>
      </c>
      <c r="AM16" s="3">
        <v>1</v>
      </c>
      <c r="AN16" s="3">
        <v>0</v>
      </c>
      <c r="AO16" s="3">
        <v>0</v>
      </c>
      <c r="AP16" s="3">
        <v>0</v>
      </c>
      <c r="AQ16" s="3">
        <v>0</v>
      </c>
      <c r="AR16" s="3">
        <v>0</v>
      </c>
      <c r="AS16" s="3"/>
      <c r="AT16" s="3">
        <v>0</v>
      </c>
      <c r="AU16" s="3"/>
      <c r="AV16" s="3">
        <v>0</v>
      </c>
      <c r="AW16" s="3">
        <v>0</v>
      </c>
      <c r="AX16" s="3">
        <v>0</v>
      </c>
      <c r="AY16" s="3">
        <v>0</v>
      </c>
      <c r="AZ16" s="3">
        <v>0</v>
      </c>
      <c r="BA16" s="3">
        <v>0</v>
      </c>
      <c r="BB16" s="3">
        <v>1</v>
      </c>
      <c r="BC16" s="3">
        <v>0</v>
      </c>
      <c r="BD16" s="3">
        <v>3</v>
      </c>
      <c r="BE16" s="3" t="s">
        <v>99</v>
      </c>
      <c r="BF16" s="3" t="s">
        <v>100</v>
      </c>
      <c r="BG16" s="3"/>
    </row>
    <row r="17" spans="1:59">
      <c r="A17" s="1" t="s">
        <v>300</v>
      </c>
      <c r="B17" s="3">
        <v>2002</v>
      </c>
      <c r="C17" s="4" t="s">
        <v>301</v>
      </c>
      <c r="D17" s="4" t="s">
        <v>64</v>
      </c>
      <c r="E17" s="3" t="s">
        <v>86</v>
      </c>
      <c r="F17" s="3" t="s">
        <v>66</v>
      </c>
      <c r="G17" s="3" t="s">
        <v>87</v>
      </c>
      <c r="H17" s="3">
        <v>1</v>
      </c>
      <c r="I17" s="3">
        <v>1</v>
      </c>
      <c r="J17" s="3" t="s">
        <v>88</v>
      </c>
      <c r="K17" s="3" t="s">
        <v>302</v>
      </c>
      <c r="L17" s="3" t="s">
        <v>70</v>
      </c>
      <c r="M17" s="3" t="s">
        <v>303</v>
      </c>
      <c r="N17" s="3" t="s">
        <v>106</v>
      </c>
      <c r="O17" s="3" t="s">
        <v>73</v>
      </c>
      <c r="P17" s="3">
        <v>7</v>
      </c>
      <c r="Q17" s="3" t="s">
        <v>304</v>
      </c>
      <c r="R17" s="3">
        <v>45</v>
      </c>
      <c r="S17" s="3" t="s">
        <v>95</v>
      </c>
      <c r="T17" s="3" t="s">
        <v>106</v>
      </c>
      <c r="U17" s="3" t="s">
        <v>73</v>
      </c>
      <c r="V17" s="3" t="s">
        <v>97</v>
      </c>
      <c r="W17" s="3">
        <v>1</v>
      </c>
      <c r="X17" s="3">
        <v>0</v>
      </c>
      <c r="Y17" s="3">
        <v>0</v>
      </c>
      <c r="Z17" s="3">
        <v>1</v>
      </c>
      <c r="AA17" s="3" t="s">
        <v>305</v>
      </c>
      <c r="AB17" s="3">
        <v>0</v>
      </c>
      <c r="AC17" s="3"/>
      <c r="AD17" s="3">
        <v>0</v>
      </c>
      <c r="AE17" s="3">
        <v>0</v>
      </c>
      <c r="AF17" s="3">
        <v>0</v>
      </c>
      <c r="AG17" s="3">
        <v>0</v>
      </c>
      <c r="AH17" s="3">
        <v>0</v>
      </c>
      <c r="AI17" s="3">
        <f t="shared" si="0"/>
        <v>0</v>
      </c>
      <c r="AJ17" s="3" t="s">
        <v>112</v>
      </c>
      <c r="AK17" s="3">
        <v>0</v>
      </c>
      <c r="AL17" s="3">
        <v>0</v>
      </c>
      <c r="AM17" s="3">
        <v>0</v>
      </c>
      <c r="AN17" s="3">
        <v>0</v>
      </c>
      <c r="AO17" s="3">
        <v>0</v>
      </c>
      <c r="AP17" s="3">
        <v>0</v>
      </c>
      <c r="AQ17" s="3">
        <v>0</v>
      </c>
      <c r="AR17" s="3">
        <v>0</v>
      </c>
      <c r="AS17" s="3">
        <v>0</v>
      </c>
      <c r="AT17" s="3">
        <v>0</v>
      </c>
      <c r="AU17" s="3" t="s">
        <v>112</v>
      </c>
      <c r="AV17" s="3">
        <v>0</v>
      </c>
      <c r="AW17" s="3">
        <v>0</v>
      </c>
      <c r="AX17" s="3">
        <v>1</v>
      </c>
      <c r="AY17" s="3" t="s">
        <v>306</v>
      </c>
      <c r="AZ17" s="3">
        <v>0</v>
      </c>
      <c r="BA17" s="3"/>
      <c r="BB17" s="3">
        <v>2</v>
      </c>
      <c r="BC17" s="3">
        <v>1</v>
      </c>
      <c r="BD17" s="3">
        <v>2</v>
      </c>
      <c r="BE17" s="3" t="s">
        <v>99</v>
      </c>
      <c r="BF17" s="3" t="s">
        <v>106</v>
      </c>
      <c r="BG17" s="3"/>
    </row>
    <row r="18" spans="1:59">
      <c r="A18" s="1" t="s">
        <v>259</v>
      </c>
      <c r="B18" s="3">
        <v>2004</v>
      </c>
      <c r="C18" s="4" t="s">
        <v>260</v>
      </c>
      <c r="D18" s="4" t="s">
        <v>64</v>
      </c>
      <c r="E18" s="3" t="s">
        <v>261</v>
      </c>
      <c r="F18" s="3" t="s">
        <v>66</v>
      </c>
      <c r="G18" s="3" t="s">
        <v>87</v>
      </c>
      <c r="H18" s="3">
        <v>1</v>
      </c>
      <c r="I18" s="3">
        <v>1</v>
      </c>
      <c r="J18" s="3" t="s">
        <v>234</v>
      </c>
      <c r="K18" s="3" t="s">
        <v>262</v>
      </c>
      <c r="L18" s="3" t="s">
        <v>90</v>
      </c>
      <c r="M18" s="3" t="s">
        <v>253</v>
      </c>
      <c r="N18" s="3" t="s">
        <v>263</v>
      </c>
      <c r="O18" s="3" t="s">
        <v>73</v>
      </c>
      <c r="P18" s="3">
        <v>12</v>
      </c>
      <c r="Q18" s="3" t="s">
        <v>83</v>
      </c>
      <c r="R18" s="3">
        <v>31</v>
      </c>
      <c r="S18" s="3" t="s">
        <v>165</v>
      </c>
      <c r="T18" s="3" t="s">
        <v>241</v>
      </c>
      <c r="U18" s="3" t="s">
        <v>73</v>
      </c>
      <c r="V18" s="3" t="s">
        <v>97</v>
      </c>
      <c r="W18" s="3">
        <v>0</v>
      </c>
      <c r="X18" s="3">
        <v>0</v>
      </c>
      <c r="Y18" s="3">
        <v>0</v>
      </c>
      <c r="Z18" s="3">
        <v>0</v>
      </c>
      <c r="AA18" s="3" t="s">
        <v>112</v>
      </c>
      <c r="AB18" s="3">
        <v>0</v>
      </c>
      <c r="AC18" s="3"/>
      <c r="AD18" s="3">
        <v>0</v>
      </c>
      <c r="AE18" s="3">
        <v>0</v>
      </c>
      <c r="AF18" s="3">
        <v>0</v>
      </c>
      <c r="AG18" s="3">
        <v>0</v>
      </c>
      <c r="AH18" s="3">
        <v>0</v>
      </c>
      <c r="AI18" s="3">
        <f t="shared" si="0"/>
        <v>0</v>
      </c>
      <c r="AJ18" s="3"/>
      <c r="AK18" s="3">
        <v>0</v>
      </c>
      <c r="AL18" s="3">
        <v>0</v>
      </c>
      <c r="AM18" s="3">
        <v>0</v>
      </c>
      <c r="AN18" s="3">
        <v>0</v>
      </c>
      <c r="AO18" s="3">
        <v>0</v>
      </c>
      <c r="AP18" s="3">
        <v>0</v>
      </c>
      <c r="AQ18" s="3">
        <v>1</v>
      </c>
      <c r="AR18" s="3">
        <v>0</v>
      </c>
      <c r="AS18" s="3" t="s">
        <v>264</v>
      </c>
      <c r="AT18" s="3">
        <v>0</v>
      </c>
      <c r="AU18" s="3"/>
      <c r="AV18" s="3">
        <v>0</v>
      </c>
      <c r="AW18" s="3">
        <v>0</v>
      </c>
      <c r="AX18" s="3">
        <v>0</v>
      </c>
      <c r="AY18" s="3">
        <v>0</v>
      </c>
      <c r="AZ18" s="3">
        <v>0</v>
      </c>
      <c r="BA18" s="3"/>
      <c r="BB18" s="3">
        <v>0</v>
      </c>
      <c r="BC18" s="3">
        <v>0</v>
      </c>
      <c r="BD18" s="3">
        <v>1</v>
      </c>
      <c r="BE18" s="3" t="s">
        <v>179</v>
      </c>
      <c r="BF18" s="3" t="s">
        <v>265</v>
      </c>
      <c r="BG18" s="3"/>
    </row>
    <row r="19" spans="1:59">
      <c r="A19" s="1" t="s">
        <v>307</v>
      </c>
      <c r="B19" s="3">
        <v>2013</v>
      </c>
      <c r="C19" s="4" t="s">
        <v>308</v>
      </c>
      <c r="D19" s="4" t="s">
        <v>64</v>
      </c>
      <c r="E19" s="3" t="s">
        <v>309</v>
      </c>
      <c r="F19" s="3" t="s">
        <v>66</v>
      </c>
      <c r="G19" s="3" t="s">
        <v>87</v>
      </c>
      <c r="H19" s="3">
        <v>1</v>
      </c>
      <c r="I19" s="3">
        <v>1</v>
      </c>
      <c r="J19" s="3" t="s">
        <v>88</v>
      </c>
      <c r="K19" s="3" t="s">
        <v>310</v>
      </c>
      <c r="L19" s="3" t="s">
        <v>90</v>
      </c>
      <c r="M19" s="3" t="s">
        <v>311</v>
      </c>
      <c r="N19" s="3">
        <v>12</v>
      </c>
      <c r="O19" s="3" t="s">
        <v>83</v>
      </c>
      <c r="P19" s="3" t="s">
        <v>312</v>
      </c>
      <c r="Q19" s="3" t="s">
        <v>313</v>
      </c>
      <c r="R19" s="3">
        <v>54</v>
      </c>
      <c r="S19" s="3" t="s">
        <v>95</v>
      </c>
      <c r="T19" s="3" t="s">
        <v>159</v>
      </c>
      <c r="U19" s="3" t="s">
        <v>314</v>
      </c>
      <c r="V19" s="3" t="s">
        <v>97</v>
      </c>
      <c r="W19" s="3">
        <v>1</v>
      </c>
      <c r="X19" s="3">
        <v>0</v>
      </c>
      <c r="Y19" s="3">
        <v>0</v>
      </c>
      <c r="Z19" s="3">
        <v>1</v>
      </c>
      <c r="AA19" s="3" t="s">
        <v>315</v>
      </c>
      <c r="AB19" s="3">
        <v>0</v>
      </c>
      <c r="AC19" s="3" t="s">
        <v>112</v>
      </c>
      <c r="AD19" s="3">
        <v>0</v>
      </c>
      <c r="AE19" s="3">
        <v>0</v>
      </c>
      <c r="AF19" s="3">
        <v>0</v>
      </c>
      <c r="AG19" s="3">
        <v>0</v>
      </c>
      <c r="AH19" s="3">
        <v>0</v>
      </c>
      <c r="AI19" s="3">
        <f t="shared" si="0"/>
        <v>0</v>
      </c>
      <c r="AJ19" s="3"/>
      <c r="AK19" s="3">
        <v>0</v>
      </c>
      <c r="AL19" s="3">
        <v>0</v>
      </c>
      <c r="AM19" s="3">
        <v>0</v>
      </c>
      <c r="AN19" s="3">
        <v>0</v>
      </c>
      <c r="AO19" s="3">
        <v>0</v>
      </c>
      <c r="AP19" s="3">
        <v>0</v>
      </c>
      <c r="AQ19" s="3">
        <v>0</v>
      </c>
      <c r="AR19" s="3">
        <v>0</v>
      </c>
      <c r="AS19" s="3"/>
      <c r="AT19" s="3">
        <v>0</v>
      </c>
      <c r="AU19" s="3"/>
      <c r="AV19" s="3">
        <v>0</v>
      </c>
      <c r="AW19" s="3">
        <v>0</v>
      </c>
      <c r="AX19" s="3">
        <v>0</v>
      </c>
      <c r="AY19" s="3">
        <v>0</v>
      </c>
      <c r="AZ19" s="3">
        <v>0</v>
      </c>
      <c r="BA19" s="3">
        <v>0</v>
      </c>
      <c r="BB19" s="3">
        <v>1</v>
      </c>
      <c r="BC19" s="3">
        <v>0</v>
      </c>
      <c r="BD19" s="3">
        <v>1</v>
      </c>
      <c r="BE19" s="3" t="s">
        <v>179</v>
      </c>
      <c r="BF19" s="3" t="s">
        <v>316</v>
      </c>
      <c r="BG19" s="3"/>
    </row>
    <row r="20" spans="1:59">
      <c r="A20" s="1" t="s">
        <v>317</v>
      </c>
      <c r="B20" s="3">
        <v>2012</v>
      </c>
      <c r="C20" s="4" t="s">
        <v>318</v>
      </c>
      <c r="D20" s="4" t="s">
        <v>64</v>
      </c>
      <c r="E20" s="3" t="s">
        <v>86</v>
      </c>
      <c r="F20" s="3" t="s">
        <v>66</v>
      </c>
      <c r="G20" s="3" t="s">
        <v>87</v>
      </c>
      <c r="H20" s="3">
        <v>1</v>
      </c>
      <c r="I20" s="3">
        <v>1</v>
      </c>
      <c r="J20" s="3" t="s">
        <v>88</v>
      </c>
      <c r="K20" s="3" t="s">
        <v>319</v>
      </c>
      <c r="L20" s="3" t="s">
        <v>90</v>
      </c>
      <c r="M20" s="3" t="s">
        <v>320</v>
      </c>
      <c r="N20" s="3" t="s">
        <v>321</v>
      </c>
      <c r="O20" s="3" t="s">
        <v>73</v>
      </c>
      <c r="P20" s="3" t="s">
        <v>83</v>
      </c>
      <c r="Q20" s="3" t="s">
        <v>83</v>
      </c>
      <c r="R20" s="3">
        <v>31</v>
      </c>
      <c r="S20" s="3" t="s">
        <v>95</v>
      </c>
      <c r="T20" s="3" t="s">
        <v>96</v>
      </c>
      <c r="U20" s="3" t="s">
        <v>83</v>
      </c>
      <c r="V20" s="3" t="s">
        <v>97</v>
      </c>
      <c r="W20" s="3">
        <v>1</v>
      </c>
      <c r="X20" s="3">
        <v>0</v>
      </c>
      <c r="Y20" s="3">
        <v>0</v>
      </c>
      <c r="Z20" s="3">
        <v>1</v>
      </c>
      <c r="AA20" s="3" t="s">
        <v>322</v>
      </c>
      <c r="AB20" s="3">
        <v>0</v>
      </c>
      <c r="AC20" s="3">
        <v>0</v>
      </c>
      <c r="AD20" s="3">
        <v>0</v>
      </c>
      <c r="AE20" s="3">
        <v>0</v>
      </c>
      <c r="AF20" s="3">
        <v>0</v>
      </c>
      <c r="AG20" s="3">
        <v>0</v>
      </c>
      <c r="AH20" s="3">
        <v>0</v>
      </c>
      <c r="AI20" s="3">
        <f t="shared" si="0"/>
        <v>0</v>
      </c>
      <c r="AJ20" s="3">
        <v>0</v>
      </c>
      <c r="AK20" s="3">
        <v>0</v>
      </c>
      <c r="AL20" s="3">
        <v>0</v>
      </c>
      <c r="AM20" s="3">
        <v>0</v>
      </c>
      <c r="AN20" s="3">
        <v>0</v>
      </c>
      <c r="AO20" s="3">
        <v>0</v>
      </c>
      <c r="AP20" s="3">
        <v>0</v>
      </c>
      <c r="AQ20" s="3">
        <v>0</v>
      </c>
      <c r="AR20" s="3">
        <v>0</v>
      </c>
      <c r="AS20" s="3">
        <v>0</v>
      </c>
      <c r="AT20" s="3">
        <v>0</v>
      </c>
      <c r="AU20" s="3">
        <v>0</v>
      </c>
      <c r="AV20" s="3">
        <v>0</v>
      </c>
      <c r="AW20" s="3">
        <v>0</v>
      </c>
      <c r="AX20" s="3">
        <v>0</v>
      </c>
      <c r="AY20" s="3">
        <v>0</v>
      </c>
      <c r="AZ20" s="3">
        <v>0</v>
      </c>
      <c r="BA20" s="3">
        <v>0</v>
      </c>
      <c r="BB20" s="3">
        <v>1</v>
      </c>
      <c r="BC20" s="3">
        <v>0</v>
      </c>
      <c r="BD20" s="3">
        <v>1</v>
      </c>
      <c r="BE20" s="3" t="s">
        <v>99</v>
      </c>
      <c r="BF20" s="3">
        <v>24</v>
      </c>
      <c r="BG20" s="3"/>
    </row>
    <row r="21" spans="1:59">
      <c r="A21" s="1" t="s">
        <v>852</v>
      </c>
      <c r="B21" s="3">
        <v>1967</v>
      </c>
      <c r="C21" s="4" t="s">
        <v>853</v>
      </c>
      <c r="D21" s="4" t="s">
        <v>64</v>
      </c>
      <c r="E21" s="3" t="s">
        <v>854</v>
      </c>
      <c r="F21" s="3" t="s">
        <v>66</v>
      </c>
      <c r="G21" s="3" t="s">
        <v>218</v>
      </c>
      <c r="H21" s="3" t="s">
        <v>855</v>
      </c>
      <c r="I21" s="3">
        <v>98</v>
      </c>
      <c r="J21" s="3" t="s">
        <v>672</v>
      </c>
      <c r="K21" s="3" t="s">
        <v>856</v>
      </c>
      <c r="L21" s="3" t="s">
        <v>70</v>
      </c>
      <c r="M21" s="3" t="s">
        <v>857</v>
      </c>
      <c r="N21" s="3" t="s">
        <v>768</v>
      </c>
      <c r="O21" s="3" t="s">
        <v>858</v>
      </c>
      <c r="P21" s="3" t="s">
        <v>859</v>
      </c>
      <c r="Q21" s="3" t="s">
        <v>83</v>
      </c>
      <c r="R21" s="3">
        <v>50</v>
      </c>
      <c r="S21" s="10" t="s">
        <v>860</v>
      </c>
      <c r="T21" s="3" t="s">
        <v>96</v>
      </c>
      <c r="U21" s="3" t="s">
        <v>73</v>
      </c>
      <c r="V21" s="3" t="s">
        <v>76</v>
      </c>
      <c r="W21" s="3">
        <v>0</v>
      </c>
      <c r="X21" s="3">
        <v>0</v>
      </c>
      <c r="Y21" s="3">
        <v>0</v>
      </c>
      <c r="Z21" s="3">
        <v>0</v>
      </c>
      <c r="AA21" s="3"/>
      <c r="AB21" s="3">
        <v>0</v>
      </c>
      <c r="AC21" s="3"/>
      <c r="AD21" s="3">
        <v>0</v>
      </c>
      <c r="AE21" s="3">
        <v>1</v>
      </c>
      <c r="AF21" s="3">
        <v>0</v>
      </c>
      <c r="AG21" s="3">
        <v>0</v>
      </c>
      <c r="AH21" s="3">
        <v>22</v>
      </c>
      <c r="AI21" s="3">
        <f t="shared" si="0"/>
        <v>23</v>
      </c>
      <c r="AJ21" s="3" t="s">
        <v>861</v>
      </c>
      <c r="AK21" s="3">
        <v>0</v>
      </c>
      <c r="AL21" s="3">
        <v>0</v>
      </c>
      <c r="AM21" s="3">
        <v>0</v>
      </c>
      <c r="AN21" s="3">
        <v>0</v>
      </c>
      <c r="AO21" s="3">
        <v>0</v>
      </c>
      <c r="AP21" s="3">
        <v>0</v>
      </c>
      <c r="AQ21" s="3">
        <v>0</v>
      </c>
      <c r="AR21" s="3">
        <v>0</v>
      </c>
      <c r="AS21" s="3" t="s">
        <v>112</v>
      </c>
      <c r="AT21" s="3">
        <v>0</v>
      </c>
      <c r="AU21" s="3">
        <v>0</v>
      </c>
      <c r="AV21" s="3">
        <v>0</v>
      </c>
      <c r="AW21" s="3">
        <v>0</v>
      </c>
      <c r="AX21" s="3">
        <v>0</v>
      </c>
      <c r="AY21" s="3">
        <v>0</v>
      </c>
      <c r="AZ21" s="3">
        <v>0</v>
      </c>
      <c r="BA21" s="3"/>
      <c r="BB21" s="3">
        <v>0</v>
      </c>
      <c r="BC21" s="3">
        <v>0</v>
      </c>
      <c r="BD21" s="3">
        <v>23</v>
      </c>
      <c r="BE21" s="3" t="s">
        <v>81</v>
      </c>
      <c r="BF21" s="3">
        <v>24</v>
      </c>
      <c r="BG21" s="3"/>
    </row>
    <row r="22" spans="1:59">
      <c r="A22" s="1" t="s">
        <v>630</v>
      </c>
      <c r="B22" s="3">
        <v>1955</v>
      </c>
      <c r="C22" s="4" t="s">
        <v>631</v>
      </c>
      <c r="D22" s="4" t="s">
        <v>64</v>
      </c>
      <c r="E22" s="3" t="s">
        <v>581</v>
      </c>
      <c r="F22" s="3" t="s">
        <v>582</v>
      </c>
      <c r="G22" s="3" t="s">
        <v>119</v>
      </c>
      <c r="H22" s="3">
        <v>5</v>
      </c>
      <c r="I22" s="3">
        <v>5</v>
      </c>
      <c r="J22" s="3" t="s">
        <v>88</v>
      </c>
      <c r="K22" s="3" t="s">
        <v>632</v>
      </c>
      <c r="L22" s="3" t="s">
        <v>584</v>
      </c>
      <c r="M22" s="3" t="s">
        <v>106</v>
      </c>
      <c r="N22" s="3">
        <v>15</v>
      </c>
      <c r="O22" s="3" t="s">
        <v>73</v>
      </c>
      <c r="P22" s="3" t="s">
        <v>106</v>
      </c>
      <c r="Q22" s="3"/>
      <c r="R22" s="3" t="s">
        <v>320</v>
      </c>
      <c r="S22" s="3" t="s">
        <v>633</v>
      </c>
      <c r="T22" s="3" t="s">
        <v>320</v>
      </c>
      <c r="U22" s="3" t="s">
        <v>73</v>
      </c>
      <c r="V22" s="3"/>
      <c r="W22" s="3">
        <v>0</v>
      </c>
      <c r="X22" s="3">
        <v>0</v>
      </c>
      <c r="Y22" s="3">
        <v>0</v>
      </c>
      <c r="Z22" s="3">
        <v>0</v>
      </c>
      <c r="AA22" s="3"/>
      <c r="AB22" s="3">
        <v>0</v>
      </c>
      <c r="AC22" s="3"/>
      <c r="AD22" s="3">
        <v>0</v>
      </c>
      <c r="AE22" s="3">
        <v>1</v>
      </c>
      <c r="AF22" s="3">
        <v>0</v>
      </c>
      <c r="AG22" s="3">
        <v>0</v>
      </c>
      <c r="AH22" s="3">
        <v>0</v>
      </c>
      <c r="AI22" s="3">
        <f t="shared" si="0"/>
        <v>1</v>
      </c>
      <c r="AJ22" s="3">
        <v>0</v>
      </c>
      <c r="AK22" s="3">
        <v>0</v>
      </c>
      <c r="AL22" s="3">
        <v>0</v>
      </c>
      <c r="AM22" s="3">
        <v>0</v>
      </c>
      <c r="AN22" s="3">
        <v>0</v>
      </c>
      <c r="AO22" s="3">
        <v>0</v>
      </c>
      <c r="AP22" s="3">
        <v>0</v>
      </c>
      <c r="AQ22" s="3">
        <v>0</v>
      </c>
      <c r="AR22" s="3">
        <v>0</v>
      </c>
      <c r="AS22" s="3"/>
      <c r="AT22" s="3">
        <v>0</v>
      </c>
      <c r="AU22" s="3"/>
      <c r="AV22" s="3">
        <v>0</v>
      </c>
      <c r="AW22" s="3">
        <v>0</v>
      </c>
      <c r="AX22" s="3">
        <v>0</v>
      </c>
      <c r="AY22" s="3">
        <v>0</v>
      </c>
      <c r="AZ22" s="3">
        <v>0</v>
      </c>
      <c r="BA22" s="3"/>
      <c r="BB22" s="3">
        <v>0</v>
      </c>
      <c r="BC22" s="3">
        <v>0</v>
      </c>
      <c r="BD22" s="3">
        <v>1</v>
      </c>
      <c r="BE22" s="3" t="s">
        <v>106</v>
      </c>
      <c r="BF22" s="3" t="s">
        <v>320</v>
      </c>
      <c r="BG22" s="3"/>
    </row>
    <row r="23" spans="1:59">
      <c r="A23" s="1" t="s">
        <v>266</v>
      </c>
      <c r="B23" s="3">
        <v>1995</v>
      </c>
      <c r="C23" s="4" t="s">
        <v>267</v>
      </c>
      <c r="D23" s="4" t="s">
        <v>64</v>
      </c>
      <c r="E23" s="3" t="s">
        <v>86</v>
      </c>
      <c r="F23" s="3" t="s">
        <v>268</v>
      </c>
      <c r="G23" s="3" t="s">
        <v>87</v>
      </c>
      <c r="H23" s="3">
        <v>1</v>
      </c>
      <c r="I23" s="3">
        <v>1</v>
      </c>
      <c r="J23" s="3" t="s">
        <v>234</v>
      </c>
      <c r="K23" s="3" t="s">
        <v>247</v>
      </c>
      <c r="L23" s="3" t="s">
        <v>90</v>
      </c>
      <c r="M23" s="3" t="s">
        <v>133</v>
      </c>
      <c r="N23" s="3" t="s">
        <v>269</v>
      </c>
      <c r="O23" s="3" t="s">
        <v>73</v>
      </c>
      <c r="P23" s="3" t="s">
        <v>270</v>
      </c>
      <c r="Q23" s="3" t="s">
        <v>271</v>
      </c>
      <c r="R23" s="3">
        <v>27</v>
      </c>
      <c r="S23" s="3" t="s">
        <v>95</v>
      </c>
      <c r="T23" s="3" t="s">
        <v>241</v>
      </c>
      <c r="U23" s="3" t="s">
        <v>83</v>
      </c>
      <c r="V23" s="3" t="s">
        <v>76</v>
      </c>
      <c r="W23" s="3">
        <v>0</v>
      </c>
      <c r="X23" s="3">
        <v>0</v>
      </c>
      <c r="Y23" s="3">
        <v>0</v>
      </c>
      <c r="Z23" s="3">
        <v>0</v>
      </c>
      <c r="AA23" s="3">
        <v>0</v>
      </c>
      <c r="AB23" s="3">
        <v>0</v>
      </c>
      <c r="AC23" s="3">
        <v>0</v>
      </c>
      <c r="AD23" s="3">
        <v>0</v>
      </c>
      <c r="AE23" s="3">
        <v>0</v>
      </c>
      <c r="AF23" s="3">
        <v>0</v>
      </c>
      <c r="AG23" s="3">
        <v>0</v>
      </c>
      <c r="AH23" s="3">
        <v>0</v>
      </c>
      <c r="AI23" s="3">
        <f t="shared" si="0"/>
        <v>0</v>
      </c>
      <c r="AJ23" s="3">
        <v>0</v>
      </c>
      <c r="AK23" s="3">
        <v>1</v>
      </c>
      <c r="AL23" s="3">
        <v>0</v>
      </c>
      <c r="AM23" s="3">
        <v>0</v>
      </c>
      <c r="AN23" s="3">
        <v>0</v>
      </c>
      <c r="AO23" s="3">
        <v>0</v>
      </c>
      <c r="AP23" s="3">
        <v>0</v>
      </c>
      <c r="AQ23" s="3">
        <v>0</v>
      </c>
      <c r="AR23" s="3">
        <v>0</v>
      </c>
      <c r="AS23" s="3">
        <v>0</v>
      </c>
      <c r="AT23" s="3">
        <v>0</v>
      </c>
      <c r="AU23" s="3">
        <v>0</v>
      </c>
      <c r="AV23" s="3">
        <v>0</v>
      </c>
      <c r="AW23" s="3">
        <v>0</v>
      </c>
      <c r="AX23" s="3">
        <v>0</v>
      </c>
      <c r="AY23" s="3">
        <v>0</v>
      </c>
      <c r="AZ23" s="3">
        <v>0</v>
      </c>
      <c r="BA23" s="3">
        <v>0</v>
      </c>
      <c r="BB23" s="3">
        <v>1</v>
      </c>
      <c r="BC23" s="3">
        <v>0</v>
      </c>
      <c r="BD23" s="3">
        <v>1</v>
      </c>
      <c r="BE23" s="3" t="s">
        <v>99</v>
      </c>
      <c r="BF23" s="3" t="s">
        <v>269</v>
      </c>
      <c r="BG23" s="3"/>
    </row>
    <row r="24" spans="1:59">
      <c r="A24" s="1" t="s">
        <v>216</v>
      </c>
      <c r="B24" s="3">
        <v>2008</v>
      </c>
      <c r="C24" s="4" t="s">
        <v>217</v>
      </c>
      <c r="D24" s="4" t="s">
        <v>64</v>
      </c>
      <c r="E24" s="3" t="s">
        <v>206</v>
      </c>
      <c r="F24" s="3" t="s">
        <v>66</v>
      </c>
      <c r="G24" s="3" t="s">
        <v>218</v>
      </c>
      <c r="H24" s="3" t="s">
        <v>219</v>
      </c>
      <c r="I24" s="3">
        <v>21</v>
      </c>
      <c r="J24" s="3" t="s">
        <v>68</v>
      </c>
      <c r="K24" s="3" t="s">
        <v>220</v>
      </c>
      <c r="L24" s="3" t="s">
        <v>90</v>
      </c>
      <c r="M24" s="3" t="s">
        <v>221</v>
      </c>
      <c r="N24" s="3" t="s">
        <v>222</v>
      </c>
      <c r="O24" s="3" t="s">
        <v>223</v>
      </c>
      <c r="P24" s="3">
        <v>6</v>
      </c>
      <c r="Q24" s="3" t="s">
        <v>83</v>
      </c>
      <c r="R24" s="3" t="s">
        <v>224</v>
      </c>
      <c r="S24" s="3" t="s">
        <v>225</v>
      </c>
      <c r="T24" s="3" t="s">
        <v>226</v>
      </c>
      <c r="U24" s="3" t="s">
        <v>227</v>
      </c>
      <c r="V24" s="3" t="s">
        <v>228</v>
      </c>
      <c r="W24" s="3">
        <v>0</v>
      </c>
      <c r="X24" s="3">
        <v>0</v>
      </c>
      <c r="Y24" s="3">
        <v>0</v>
      </c>
      <c r="Z24" s="3">
        <v>0</v>
      </c>
      <c r="AA24" s="3"/>
      <c r="AB24" s="3">
        <v>0</v>
      </c>
      <c r="AC24" s="3"/>
      <c r="AD24" s="3">
        <v>0</v>
      </c>
      <c r="AE24" s="3">
        <v>0</v>
      </c>
      <c r="AF24" s="3">
        <v>0</v>
      </c>
      <c r="AG24" s="3">
        <v>0</v>
      </c>
      <c r="AH24" s="3">
        <v>0</v>
      </c>
      <c r="AI24" s="3">
        <f t="shared" si="0"/>
        <v>0</v>
      </c>
      <c r="AJ24" s="3">
        <v>0</v>
      </c>
      <c r="AK24" s="3">
        <v>1</v>
      </c>
      <c r="AL24" s="3">
        <v>0</v>
      </c>
      <c r="AM24" s="3">
        <v>0</v>
      </c>
      <c r="AN24" s="3">
        <v>0</v>
      </c>
      <c r="AO24" s="3">
        <v>0</v>
      </c>
      <c r="AP24" s="3">
        <v>0</v>
      </c>
      <c r="AQ24" s="3">
        <v>0</v>
      </c>
      <c r="AR24" s="3">
        <v>0</v>
      </c>
      <c r="AS24" s="3"/>
      <c r="AT24" s="3">
        <v>1</v>
      </c>
      <c r="AU24" s="3" t="s">
        <v>229</v>
      </c>
      <c r="AV24" s="3">
        <v>1</v>
      </c>
      <c r="AW24" s="3">
        <v>0</v>
      </c>
      <c r="AX24" s="3">
        <v>0</v>
      </c>
      <c r="AY24" s="3">
        <v>0</v>
      </c>
      <c r="AZ24" s="3">
        <v>0</v>
      </c>
      <c r="BA24" s="3"/>
      <c r="BB24" s="3">
        <v>3</v>
      </c>
      <c r="BC24" s="3">
        <v>0</v>
      </c>
      <c r="BD24" s="3">
        <f>SUM(Z24:BA24)</f>
        <v>3</v>
      </c>
      <c r="BE24" s="3" t="s">
        <v>106</v>
      </c>
      <c r="BF24" s="3" t="s">
        <v>230</v>
      </c>
      <c r="BG24" s="3" t="s">
        <v>231</v>
      </c>
    </row>
    <row r="25" spans="1:59">
      <c r="A25" s="1" t="s">
        <v>928</v>
      </c>
      <c r="B25" s="3">
        <v>2002</v>
      </c>
      <c r="C25" s="4" t="s">
        <v>929</v>
      </c>
      <c r="D25" s="4" t="s">
        <v>64</v>
      </c>
      <c r="E25" s="3" t="s">
        <v>86</v>
      </c>
      <c r="F25" s="3" t="s">
        <v>66</v>
      </c>
      <c r="G25" s="3" t="s">
        <v>218</v>
      </c>
      <c r="H25" s="3">
        <v>10</v>
      </c>
      <c r="I25" s="3">
        <v>4</v>
      </c>
      <c r="J25" s="3" t="s">
        <v>88</v>
      </c>
      <c r="K25" s="3" t="s">
        <v>930</v>
      </c>
      <c r="L25" s="3" t="s">
        <v>674</v>
      </c>
      <c r="M25" s="3" t="s">
        <v>513</v>
      </c>
      <c r="N25" s="3" t="s">
        <v>931</v>
      </c>
      <c r="O25" s="3" t="s">
        <v>932</v>
      </c>
      <c r="P25" s="3">
        <v>6</v>
      </c>
      <c r="Q25" s="3"/>
      <c r="R25" s="3" t="s">
        <v>73</v>
      </c>
      <c r="S25" s="3" t="s">
        <v>73</v>
      </c>
      <c r="T25" s="3" t="s">
        <v>933</v>
      </c>
      <c r="U25" s="3" t="s">
        <v>73</v>
      </c>
      <c r="V25" s="3" t="s">
        <v>97</v>
      </c>
      <c r="W25" s="3">
        <v>0</v>
      </c>
      <c r="X25" s="3">
        <v>0</v>
      </c>
      <c r="Y25" s="3">
        <v>0</v>
      </c>
      <c r="Z25" s="3">
        <v>0</v>
      </c>
      <c r="AA25" s="3">
        <v>0</v>
      </c>
      <c r="AB25" s="3">
        <v>0</v>
      </c>
      <c r="AC25" s="3"/>
      <c r="AD25" s="3">
        <v>0</v>
      </c>
      <c r="AE25" s="3">
        <v>0</v>
      </c>
      <c r="AF25" s="3">
        <v>0</v>
      </c>
      <c r="AG25" s="3">
        <v>0</v>
      </c>
      <c r="AH25" s="3">
        <v>0</v>
      </c>
      <c r="AI25" s="3">
        <f t="shared" si="0"/>
        <v>0</v>
      </c>
      <c r="AJ25" s="3"/>
      <c r="AK25" s="3">
        <v>0</v>
      </c>
      <c r="AL25" s="3">
        <v>0</v>
      </c>
      <c r="AM25" s="3">
        <v>0</v>
      </c>
      <c r="AN25" s="3">
        <v>0</v>
      </c>
      <c r="AO25" s="3">
        <v>0</v>
      </c>
      <c r="AP25" s="3">
        <v>0</v>
      </c>
      <c r="AQ25" s="3">
        <v>0</v>
      </c>
      <c r="AR25" s="3">
        <v>0</v>
      </c>
      <c r="AS25" s="3"/>
      <c r="AT25" s="3">
        <v>0</v>
      </c>
      <c r="AU25" s="3">
        <v>0</v>
      </c>
      <c r="AV25" s="3">
        <v>0</v>
      </c>
      <c r="AW25" s="3">
        <v>0</v>
      </c>
      <c r="AX25" s="3">
        <v>0</v>
      </c>
      <c r="AY25" s="3">
        <v>0</v>
      </c>
      <c r="AZ25" s="3">
        <v>0</v>
      </c>
      <c r="BA25" s="3"/>
      <c r="BB25" s="3">
        <v>0</v>
      </c>
      <c r="BC25" s="3">
        <v>0</v>
      </c>
      <c r="BD25" s="3" t="s">
        <v>934</v>
      </c>
      <c r="BE25" s="3" t="s">
        <v>106</v>
      </c>
      <c r="BF25" s="3" t="s">
        <v>106</v>
      </c>
      <c r="BG25" s="3"/>
    </row>
    <row r="26" spans="1:59">
      <c r="A26" s="1" t="s">
        <v>436</v>
      </c>
      <c r="B26" s="3">
        <v>2017</v>
      </c>
      <c r="C26" s="4" t="s">
        <v>437</v>
      </c>
      <c r="D26" s="4" t="s">
        <v>64</v>
      </c>
      <c r="E26" s="3" t="s">
        <v>86</v>
      </c>
      <c r="F26" s="3" t="s">
        <v>66</v>
      </c>
      <c r="G26" s="3" t="s">
        <v>87</v>
      </c>
      <c r="H26" s="3">
        <v>1</v>
      </c>
      <c r="I26" s="3">
        <v>1</v>
      </c>
      <c r="J26" s="3" t="s">
        <v>88</v>
      </c>
      <c r="K26" s="3" t="s">
        <v>383</v>
      </c>
      <c r="L26" s="3" t="s">
        <v>90</v>
      </c>
      <c r="M26" s="3" t="s">
        <v>438</v>
      </c>
      <c r="N26" s="3" t="s">
        <v>439</v>
      </c>
      <c r="O26" s="3" t="s">
        <v>73</v>
      </c>
      <c r="P26" s="3">
        <v>14</v>
      </c>
      <c r="Q26" s="3" t="s">
        <v>440</v>
      </c>
      <c r="R26" s="3">
        <v>38</v>
      </c>
      <c r="S26" s="3" t="s">
        <v>95</v>
      </c>
      <c r="T26" s="3" t="s">
        <v>96</v>
      </c>
      <c r="U26" s="3" t="s">
        <v>83</v>
      </c>
      <c r="V26" s="3" t="s">
        <v>97</v>
      </c>
      <c r="W26" s="3">
        <v>0</v>
      </c>
      <c r="X26" s="3">
        <v>0</v>
      </c>
      <c r="Y26" s="3">
        <v>1</v>
      </c>
      <c r="Z26" s="3">
        <v>1</v>
      </c>
      <c r="AA26" s="3" t="s">
        <v>98</v>
      </c>
      <c r="AB26" s="3">
        <v>0</v>
      </c>
      <c r="AC26" s="3"/>
      <c r="AD26" s="3">
        <v>0</v>
      </c>
      <c r="AE26" s="3">
        <v>0</v>
      </c>
      <c r="AF26" s="3">
        <v>0</v>
      </c>
      <c r="AG26" s="3">
        <v>0</v>
      </c>
      <c r="AH26" s="3">
        <v>0</v>
      </c>
      <c r="AI26" s="3">
        <f t="shared" si="0"/>
        <v>0</v>
      </c>
      <c r="AJ26" s="3"/>
      <c r="AK26" s="3">
        <v>0</v>
      </c>
      <c r="AL26" s="3">
        <v>0</v>
      </c>
      <c r="AM26" s="3">
        <v>0</v>
      </c>
      <c r="AN26" s="3">
        <v>0</v>
      </c>
      <c r="AO26" s="3">
        <v>0</v>
      </c>
      <c r="AP26" s="3">
        <v>0</v>
      </c>
      <c r="AQ26" s="3">
        <v>0</v>
      </c>
      <c r="AR26" s="3">
        <v>0</v>
      </c>
      <c r="AS26" s="3"/>
      <c r="AT26" s="3">
        <v>0</v>
      </c>
      <c r="AU26" s="3"/>
      <c r="AV26" s="3">
        <v>0</v>
      </c>
      <c r="AW26" s="3">
        <v>0</v>
      </c>
      <c r="AX26" s="3">
        <v>0</v>
      </c>
      <c r="AY26" s="3">
        <v>0</v>
      </c>
      <c r="AZ26" s="3">
        <v>0</v>
      </c>
      <c r="BA26" s="3">
        <v>0</v>
      </c>
      <c r="BB26" s="3">
        <v>1</v>
      </c>
      <c r="BC26" s="3">
        <v>0</v>
      </c>
      <c r="BD26" s="3">
        <v>1</v>
      </c>
      <c r="BE26" s="3" t="s">
        <v>99</v>
      </c>
      <c r="BF26" s="3" t="s">
        <v>109</v>
      </c>
      <c r="BG26" s="3"/>
    </row>
    <row r="27" spans="1:59">
      <c r="A27" s="14" t="s">
        <v>935</v>
      </c>
      <c r="B27" s="15">
        <v>2021</v>
      </c>
      <c r="C27" s="16" t="s">
        <v>936</v>
      </c>
      <c r="D27" s="16" t="s">
        <v>64</v>
      </c>
      <c r="E27" s="15" t="s">
        <v>86</v>
      </c>
      <c r="F27" s="15" t="s">
        <v>66</v>
      </c>
      <c r="G27" s="15" t="s">
        <v>218</v>
      </c>
      <c r="H27" s="15" t="s">
        <v>937</v>
      </c>
      <c r="I27" s="15">
        <v>57</v>
      </c>
      <c r="J27" s="15" t="s">
        <v>88</v>
      </c>
      <c r="K27" s="15" t="s">
        <v>938</v>
      </c>
      <c r="L27" s="15" t="s">
        <v>90</v>
      </c>
      <c r="M27" s="15" t="s">
        <v>513</v>
      </c>
      <c r="N27" s="15" t="s">
        <v>939</v>
      </c>
      <c r="O27" s="15" t="s">
        <v>940</v>
      </c>
      <c r="P27" s="15">
        <v>6</v>
      </c>
      <c r="Q27" s="15" t="s">
        <v>83</v>
      </c>
      <c r="R27" s="15" t="s">
        <v>941</v>
      </c>
      <c r="S27" s="15" t="s">
        <v>942</v>
      </c>
      <c r="T27" s="15" t="s">
        <v>943</v>
      </c>
      <c r="U27" s="15" t="s">
        <v>944</v>
      </c>
      <c r="V27" s="15" t="s">
        <v>97</v>
      </c>
      <c r="W27" s="15">
        <v>0</v>
      </c>
      <c r="X27" s="15">
        <v>0</v>
      </c>
      <c r="Y27" s="15">
        <v>0</v>
      </c>
      <c r="Z27" s="15">
        <v>0</v>
      </c>
      <c r="AA27" s="15">
        <v>0</v>
      </c>
      <c r="AB27" s="15">
        <v>0</v>
      </c>
      <c r="AC27" s="15">
        <v>0</v>
      </c>
      <c r="AD27" s="15" t="s">
        <v>945</v>
      </c>
      <c r="AE27" s="15">
        <v>9</v>
      </c>
      <c r="AF27" s="15">
        <v>5</v>
      </c>
      <c r="AG27" s="15">
        <v>0</v>
      </c>
      <c r="AH27" s="15">
        <v>4</v>
      </c>
      <c r="AI27" s="3">
        <f t="shared" si="0"/>
        <v>18</v>
      </c>
      <c r="AJ27" s="15" t="s">
        <v>946</v>
      </c>
      <c r="AK27" s="15">
        <v>0</v>
      </c>
      <c r="AL27" s="15">
        <v>0</v>
      </c>
      <c r="AM27" s="15">
        <v>0</v>
      </c>
      <c r="AN27" s="15">
        <v>0</v>
      </c>
      <c r="AO27" s="15">
        <v>0</v>
      </c>
      <c r="AP27" s="15">
        <v>0</v>
      </c>
      <c r="AQ27" s="15">
        <v>0</v>
      </c>
      <c r="AR27" s="15">
        <v>6</v>
      </c>
      <c r="AS27" s="15" t="s">
        <v>947</v>
      </c>
      <c r="AT27" s="15">
        <v>0</v>
      </c>
      <c r="AU27" s="15" t="s">
        <v>112</v>
      </c>
      <c r="AV27" s="15">
        <v>0</v>
      </c>
      <c r="AW27" s="15">
        <v>0</v>
      </c>
      <c r="AX27" s="15">
        <v>1</v>
      </c>
      <c r="AY27" s="15" t="s">
        <v>948</v>
      </c>
      <c r="AZ27" s="15">
        <v>0</v>
      </c>
      <c r="BA27" s="15" t="s">
        <v>112</v>
      </c>
      <c r="BB27" s="15">
        <v>0</v>
      </c>
      <c r="BC27" s="15">
        <v>0</v>
      </c>
      <c r="BD27" s="15">
        <f>SUM(Z27:BB27)</f>
        <v>43</v>
      </c>
      <c r="BE27" s="15" t="s">
        <v>81</v>
      </c>
      <c r="BF27" s="15" t="s">
        <v>949</v>
      </c>
      <c r="BG27" s="15" t="s">
        <v>950</v>
      </c>
    </row>
    <row r="28" spans="1:59">
      <c r="A28" s="1" t="s">
        <v>441</v>
      </c>
      <c r="B28" s="3">
        <v>2013</v>
      </c>
      <c r="C28" s="3" t="s">
        <v>442</v>
      </c>
      <c r="D28" s="4" t="s">
        <v>64</v>
      </c>
      <c r="E28" s="3" t="s">
        <v>443</v>
      </c>
      <c r="F28" s="3" t="s">
        <v>444</v>
      </c>
      <c r="G28" s="3" t="s">
        <v>87</v>
      </c>
      <c r="H28" s="3">
        <v>1</v>
      </c>
      <c r="I28" s="3">
        <v>1</v>
      </c>
      <c r="J28" s="3" t="s">
        <v>88</v>
      </c>
      <c r="K28" s="3" t="s">
        <v>383</v>
      </c>
      <c r="L28" s="3" t="s">
        <v>90</v>
      </c>
      <c r="M28" s="3" t="s">
        <v>445</v>
      </c>
      <c r="N28" s="3" t="s">
        <v>446</v>
      </c>
      <c r="O28" s="3" t="s">
        <v>83</v>
      </c>
      <c r="P28" s="3" t="s">
        <v>106</v>
      </c>
      <c r="Q28" s="3" t="s">
        <v>447</v>
      </c>
      <c r="R28" s="3">
        <v>43</v>
      </c>
      <c r="S28" s="3" t="s">
        <v>95</v>
      </c>
      <c r="T28" s="3" t="s">
        <v>96</v>
      </c>
      <c r="U28" s="3" t="s">
        <v>83</v>
      </c>
      <c r="V28" s="3" t="s">
        <v>76</v>
      </c>
      <c r="W28" s="3">
        <v>0</v>
      </c>
      <c r="X28" s="3">
        <v>0</v>
      </c>
      <c r="Y28" s="3">
        <v>0</v>
      </c>
      <c r="Z28" s="3">
        <v>0</v>
      </c>
      <c r="AA28" s="3">
        <v>0</v>
      </c>
      <c r="AB28" s="3">
        <v>1</v>
      </c>
      <c r="AC28" s="3" t="s">
        <v>435</v>
      </c>
      <c r="AD28" s="3">
        <v>0</v>
      </c>
      <c r="AE28" s="3">
        <v>0</v>
      </c>
      <c r="AF28" s="3">
        <v>0</v>
      </c>
      <c r="AG28" s="3">
        <v>0</v>
      </c>
      <c r="AH28" s="3">
        <v>0</v>
      </c>
      <c r="AI28" s="3">
        <f t="shared" si="0"/>
        <v>0</v>
      </c>
      <c r="AJ28" s="3"/>
      <c r="AK28" s="3">
        <v>0</v>
      </c>
      <c r="AL28" s="3">
        <v>0</v>
      </c>
      <c r="AM28" s="3">
        <v>0</v>
      </c>
      <c r="AN28" s="3">
        <v>0</v>
      </c>
      <c r="AO28" s="3">
        <v>0</v>
      </c>
      <c r="AP28" s="3">
        <v>0</v>
      </c>
      <c r="AQ28" s="3">
        <v>0</v>
      </c>
      <c r="AR28" s="3">
        <v>0</v>
      </c>
      <c r="AS28" s="3"/>
      <c r="AT28" s="3">
        <v>0</v>
      </c>
      <c r="AU28" s="3"/>
      <c r="AV28" s="3">
        <v>0</v>
      </c>
      <c r="AW28" s="3">
        <v>0</v>
      </c>
      <c r="AX28" s="3">
        <v>0</v>
      </c>
      <c r="AY28" s="3">
        <v>0</v>
      </c>
      <c r="AZ28" s="3">
        <v>0</v>
      </c>
      <c r="BA28" s="3">
        <v>0</v>
      </c>
      <c r="BB28" s="3">
        <v>0</v>
      </c>
      <c r="BC28" s="3">
        <v>0</v>
      </c>
      <c r="BD28" s="3">
        <v>1</v>
      </c>
      <c r="BE28" s="3" t="s">
        <v>179</v>
      </c>
      <c r="BF28" s="3">
        <v>2</v>
      </c>
      <c r="BG28" s="3"/>
    </row>
    <row r="29" spans="1:59">
      <c r="A29" s="1" t="s">
        <v>713</v>
      </c>
      <c r="B29" s="3">
        <v>2012</v>
      </c>
      <c r="C29" s="4" t="s">
        <v>714</v>
      </c>
      <c r="D29" s="4" t="s">
        <v>64</v>
      </c>
      <c r="E29" s="3" t="s">
        <v>715</v>
      </c>
      <c r="F29" s="3" t="s">
        <v>66</v>
      </c>
      <c r="G29" s="3" t="s">
        <v>104</v>
      </c>
      <c r="H29" s="3">
        <v>9</v>
      </c>
      <c r="I29" s="3">
        <v>9</v>
      </c>
      <c r="J29" s="3" t="s">
        <v>88</v>
      </c>
      <c r="K29" s="3" t="s">
        <v>716</v>
      </c>
      <c r="L29" s="3" t="s">
        <v>90</v>
      </c>
      <c r="M29" s="3" t="s">
        <v>717</v>
      </c>
      <c r="N29" s="3" t="s">
        <v>718</v>
      </c>
      <c r="O29" s="3" t="s">
        <v>73</v>
      </c>
      <c r="P29" s="3" t="s">
        <v>686</v>
      </c>
      <c r="Q29" s="3"/>
      <c r="R29" s="3" t="s">
        <v>719</v>
      </c>
      <c r="S29" s="3" t="s">
        <v>720</v>
      </c>
      <c r="T29" s="3" t="s">
        <v>721</v>
      </c>
      <c r="U29" s="3" t="s">
        <v>73</v>
      </c>
      <c r="V29" s="3" t="s">
        <v>97</v>
      </c>
      <c r="W29" s="3">
        <v>2</v>
      </c>
      <c r="X29" s="3">
        <v>1</v>
      </c>
      <c r="Y29" s="3">
        <v>1</v>
      </c>
      <c r="Z29" s="3">
        <v>4</v>
      </c>
      <c r="AA29" s="3" t="s">
        <v>722</v>
      </c>
      <c r="AB29" s="3">
        <v>0</v>
      </c>
      <c r="AC29" s="3"/>
      <c r="AD29" s="3">
        <v>0</v>
      </c>
      <c r="AE29" s="3">
        <v>1</v>
      </c>
      <c r="AF29" s="3">
        <v>0</v>
      </c>
      <c r="AG29" s="3">
        <v>0</v>
      </c>
      <c r="AH29" s="3">
        <v>1</v>
      </c>
      <c r="AI29" s="3">
        <f t="shared" si="0"/>
        <v>2</v>
      </c>
      <c r="AJ29" s="3">
        <v>0</v>
      </c>
      <c r="AK29" s="3">
        <v>0</v>
      </c>
      <c r="AL29" s="3">
        <v>0</v>
      </c>
      <c r="AM29" s="3">
        <v>0</v>
      </c>
      <c r="AN29" s="3">
        <v>0</v>
      </c>
      <c r="AO29" s="3">
        <v>0</v>
      </c>
      <c r="AP29" s="3">
        <v>0</v>
      </c>
      <c r="AQ29" s="3">
        <v>0</v>
      </c>
      <c r="AR29" s="3">
        <v>0</v>
      </c>
      <c r="AS29" s="3"/>
      <c r="AT29" s="3">
        <v>0</v>
      </c>
      <c r="AU29" s="3">
        <v>0</v>
      </c>
      <c r="AV29" s="3">
        <v>0</v>
      </c>
      <c r="AW29" s="3">
        <v>0</v>
      </c>
      <c r="AX29" s="3">
        <v>0</v>
      </c>
      <c r="AY29" s="3">
        <v>0</v>
      </c>
      <c r="AZ29" s="3">
        <v>0</v>
      </c>
      <c r="BA29" s="3">
        <v>0</v>
      </c>
      <c r="BB29" s="3">
        <v>0</v>
      </c>
      <c r="BC29" s="3">
        <v>0</v>
      </c>
      <c r="BD29" s="3">
        <f>SUM(Z29:AZ29)</f>
        <v>8</v>
      </c>
      <c r="BE29" s="3" t="s">
        <v>81</v>
      </c>
      <c r="BF29" s="3" t="s">
        <v>723</v>
      </c>
      <c r="BG29" s="3"/>
    </row>
    <row r="30" spans="1:59">
      <c r="A30" s="1" t="s">
        <v>194</v>
      </c>
      <c r="B30" s="3">
        <v>1968</v>
      </c>
      <c r="C30" s="4" t="s">
        <v>195</v>
      </c>
      <c r="D30" s="4" t="s">
        <v>64</v>
      </c>
      <c r="E30" s="3" t="s">
        <v>196</v>
      </c>
      <c r="F30" s="3" t="s">
        <v>66</v>
      </c>
      <c r="G30" s="3" t="s">
        <v>119</v>
      </c>
      <c r="H30" s="3">
        <v>10</v>
      </c>
      <c r="I30" s="3">
        <v>10</v>
      </c>
      <c r="J30" s="3" t="s">
        <v>88</v>
      </c>
      <c r="K30" s="3" t="s">
        <v>197</v>
      </c>
      <c r="L30" s="3" t="s">
        <v>90</v>
      </c>
      <c r="M30" s="3" t="s">
        <v>198</v>
      </c>
      <c r="N30" s="3" t="s">
        <v>199</v>
      </c>
      <c r="O30" s="3" t="s">
        <v>73</v>
      </c>
      <c r="P30" s="3" t="s">
        <v>106</v>
      </c>
      <c r="Q30" s="3"/>
      <c r="R30" s="3" t="s">
        <v>200</v>
      </c>
      <c r="S30" s="3" t="s">
        <v>201</v>
      </c>
      <c r="T30" s="3" t="s">
        <v>96</v>
      </c>
      <c r="U30" s="3" t="s">
        <v>73</v>
      </c>
      <c r="V30" s="3" t="s">
        <v>97</v>
      </c>
      <c r="W30" s="3">
        <v>0</v>
      </c>
      <c r="X30" s="3">
        <v>0</v>
      </c>
      <c r="Y30" s="3">
        <v>0</v>
      </c>
      <c r="Z30" s="3">
        <v>0</v>
      </c>
      <c r="AA30" s="3" t="s">
        <v>112</v>
      </c>
      <c r="AB30" s="3">
        <v>0</v>
      </c>
      <c r="AC30" s="3" t="s">
        <v>112</v>
      </c>
      <c r="AD30" s="3">
        <v>0</v>
      </c>
      <c r="AE30" s="3">
        <v>4</v>
      </c>
      <c r="AF30" s="3">
        <v>0</v>
      </c>
      <c r="AG30" s="3">
        <v>0</v>
      </c>
      <c r="AH30" s="3">
        <v>0</v>
      </c>
      <c r="AI30" s="3">
        <f t="shared" si="0"/>
        <v>4</v>
      </c>
      <c r="AJ30" s="3" t="s">
        <v>112</v>
      </c>
      <c r="AK30" s="3">
        <v>0</v>
      </c>
      <c r="AL30" s="3">
        <v>0</v>
      </c>
      <c r="AM30" s="3">
        <v>0</v>
      </c>
      <c r="AN30" s="3">
        <v>0</v>
      </c>
      <c r="AO30" s="3">
        <v>0</v>
      </c>
      <c r="AP30" s="3">
        <v>0</v>
      </c>
      <c r="AQ30" s="3">
        <v>0</v>
      </c>
      <c r="AR30" s="3">
        <v>0</v>
      </c>
      <c r="AS30" s="3" t="s">
        <v>112</v>
      </c>
      <c r="AT30" s="3">
        <v>1</v>
      </c>
      <c r="AU30" s="3" t="s">
        <v>202</v>
      </c>
      <c r="AV30" s="3">
        <v>2</v>
      </c>
      <c r="AW30" s="3">
        <v>0</v>
      </c>
      <c r="AX30" s="3">
        <v>0</v>
      </c>
      <c r="AY30" s="3">
        <v>0</v>
      </c>
      <c r="AZ30" s="3">
        <v>0</v>
      </c>
      <c r="BA30" s="3"/>
      <c r="BB30" s="3">
        <v>3</v>
      </c>
      <c r="BC30" s="3">
        <v>0</v>
      </c>
      <c r="BD30" s="3">
        <v>3</v>
      </c>
      <c r="BE30" s="3" t="s">
        <v>106</v>
      </c>
      <c r="BF30" s="3" t="s">
        <v>203</v>
      </c>
      <c r="BG30" s="3"/>
    </row>
    <row r="31" spans="1:59">
      <c r="A31" s="1" t="s">
        <v>951</v>
      </c>
      <c r="B31" s="3">
        <v>1969</v>
      </c>
      <c r="C31" s="4" t="s">
        <v>952</v>
      </c>
      <c r="D31" s="4" t="s">
        <v>64</v>
      </c>
      <c r="E31" s="3" t="s">
        <v>953</v>
      </c>
      <c r="F31" s="3" t="s">
        <v>66</v>
      </c>
      <c r="G31" s="3" t="s">
        <v>218</v>
      </c>
      <c r="H31" s="3" t="s">
        <v>954</v>
      </c>
      <c r="I31" s="3">
        <v>14</v>
      </c>
      <c r="J31" s="3" t="s">
        <v>88</v>
      </c>
      <c r="K31" s="3" t="s">
        <v>955</v>
      </c>
      <c r="L31" s="3" t="s">
        <v>90</v>
      </c>
      <c r="M31" s="3" t="s">
        <v>956</v>
      </c>
      <c r="N31" s="3">
        <v>1</v>
      </c>
      <c r="O31" s="3" t="s">
        <v>957</v>
      </c>
      <c r="P31" s="3">
        <v>1</v>
      </c>
      <c r="Q31" s="3"/>
      <c r="R31" s="3" t="s">
        <v>73</v>
      </c>
      <c r="S31" s="3" t="s">
        <v>73</v>
      </c>
      <c r="T31" s="3" t="s">
        <v>73</v>
      </c>
      <c r="U31" s="3" t="s">
        <v>73</v>
      </c>
      <c r="V31" s="3" t="s">
        <v>76</v>
      </c>
      <c r="W31" s="3">
        <v>0</v>
      </c>
      <c r="X31" s="3">
        <v>0</v>
      </c>
      <c r="Y31" s="3">
        <v>0</v>
      </c>
      <c r="Z31" s="3">
        <v>0</v>
      </c>
      <c r="AA31" s="3" t="s">
        <v>112</v>
      </c>
      <c r="AB31" s="3">
        <v>0</v>
      </c>
      <c r="AC31" s="3" t="s">
        <v>112</v>
      </c>
      <c r="AD31" s="3">
        <v>0</v>
      </c>
      <c r="AE31" s="3">
        <v>0</v>
      </c>
      <c r="AF31" s="3">
        <v>0</v>
      </c>
      <c r="AG31" s="3">
        <v>0</v>
      </c>
      <c r="AH31" s="3">
        <v>0</v>
      </c>
      <c r="AI31" s="3">
        <f t="shared" si="0"/>
        <v>0</v>
      </c>
      <c r="AJ31" s="3" t="s">
        <v>112</v>
      </c>
      <c r="AK31" s="3">
        <v>0</v>
      </c>
      <c r="AL31" s="3">
        <v>0</v>
      </c>
      <c r="AM31" s="3">
        <v>0</v>
      </c>
      <c r="AN31" s="3">
        <v>0</v>
      </c>
      <c r="AO31" s="3">
        <v>0</v>
      </c>
      <c r="AP31" s="3">
        <v>0</v>
      </c>
      <c r="AQ31" s="3">
        <v>0</v>
      </c>
      <c r="AR31" s="3">
        <v>1</v>
      </c>
      <c r="AS31" s="3" t="s">
        <v>947</v>
      </c>
      <c r="AT31" s="3">
        <v>0</v>
      </c>
      <c r="AU31" s="3" t="s">
        <v>112</v>
      </c>
      <c r="AV31" s="3">
        <v>0</v>
      </c>
      <c r="AW31" s="3">
        <v>0</v>
      </c>
      <c r="AX31" s="3">
        <v>0</v>
      </c>
      <c r="AY31" s="3" t="s">
        <v>112</v>
      </c>
      <c r="AZ31" s="3">
        <v>0</v>
      </c>
      <c r="BA31" s="3"/>
      <c r="BB31" s="3">
        <v>0</v>
      </c>
      <c r="BC31" s="3">
        <v>0</v>
      </c>
      <c r="BD31" s="3">
        <v>1</v>
      </c>
      <c r="BE31" s="3" t="s">
        <v>106</v>
      </c>
      <c r="BF31" s="3">
        <v>1</v>
      </c>
      <c r="BG31" s="3"/>
    </row>
    <row r="32" spans="1:59">
      <c r="A32" s="1" t="s">
        <v>1006</v>
      </c>
      <c r="B32" s="3">
        <v>2015</v>
      </c>
      <c r="C32" s="4" t="s">
        <v>1007</v>
      </c>
      <c r="D32" s="4" t="s">
        <v>64</v>
      </c>
      <c r="E32" s="3" t="s">
        <v>86</v>
      </c>
      <c r="F32" s="3" t="s">
        <v>66</v>
      </c>
      <c r="G32" s="3" t="s">
        <v>218</v>
      </c>
      <c r="H32" s="3" t="s">
        <v>1008</v>
      </c>
      <c r="I32" s="3">
        <v>50</v>
      </c>
      <c r="J32" s="3" t="s">
        <v>88</v>
      </c>
      <c r="K32" s="3" t="s">
        <v>1009</v>
      </c>
      <c r="L32" s="3" t="s">
        <v>90</v>
      </c>
      <c r="M32" s="3" t="s">
        <v>1010</v>
      </c>
      <c r="N32" s="3" t="s">
        <v>767</v>
      </c>
      <c r="O32" s="3" t="s">
        <v>1011</v>
      </c>
      <c r="P32" s="3">
        <v>6</v>
      </c>
      <c r="Q32" s="3" t="s">
        <v>1012</v>
      </c>
      <c r="R32" s="3" t="s">
        <v>1013</v>
      </c>
      <c r="S32" s="3" t="s">
        <v>1014</v>
      </c>
      <c r="T32" s="3" t="s">
        <v>1015</v>
      </c>
      <c r="U32" s="3" t="s">
        <v>1016</v>
      </c>
      <c r="V32" s="3" t="s">
        <v>1017</v>
      </c>
      <c r="W32" s="3"/>
      <c r="X32" s="3"/>
      <c r="Y32" s="3"/>
      <c r="Z32" s="3">
        <v>0</v>
      </c>
      <c r="AA32" s="3"/>
      <c r="AB32" s="3">
        <v>1</v>
      </c>
      <c r="AC32" s="3" t="s">
        <v>435</v>
      </c>
      <c r="AD32" s="3">
        <v>6</v>
      </c>
      <c r="AE32" s="3">
        <v>0</v>
      </c>
      <c r="AF32" s="3">
        <v>0</v>
      </c>
      <c r="AG32" s="3">
        <v>0</v>
      </c>
      <c r="AH32" s="3">
        <v>0</v>
      </c>
      <c r="AI32" s="3">
        <f t="shared" si="0"/>
        <v>6</v>
      </c>
      <c r="AJ32" s="3"/>
      <c r="AK32" s="3">
        <v>5</v>
      </c>
      <c r="AL32" s="3">
        <v>0</v>
      </c>
      <c r="AM32" s="3">
        <v>0</v>
      </c>
      <c r="AN32" s="3">
        <v>2</v>
      </c>
      <c r="AO32" s="3">
        <v>0</v>
      </c>
      <c r="AP32" s="3">
        <v>0</v>
      </c>
      <c r="AQ32" s="3">
        <v>0</v>
      </c>
      <c r="AR32" s="3">
        <v>0</v>
      </c>
      <c r="AS32" s="3"/>
      <c r="AT32" s="3">
        <v>0</v>
      </c>
      <c r="AU32" s="3"/>
      <c r="AV32" s="3">
        <v>1</v>
      </c>
      <c r="AW32" s="3">
        <v>0</v>
      </c>
      <c r="AX32" s="3">
        <v>0</v>
      </c>
      <c r="AY32" s="3">
        <v>0</v>
      </c>
      <c r="AZ32" s="3">
        <v>0</v>
      </c>
      <c r="BA32" s="3">
        <v>0</v>
      </c>
      <c r="BB32" s="3">
        <v>0</v>
      </c>
      <c r="BC32" s="3">
        <v>0</v>
      </c>
      <c r="BD32" s="3">
        <f>SUM(Z32:AZ32)</f>
        <v>21</v>
      </c>
      <c r="BE32" s="3" t="s">
        <v>141</v>
      </c>
      <c r="BF32" s="3" t="s">
        <v>1018</v>
      </c>
      <c r="BG32" s="3"/>
    </row>
    <row r="33" spans="1:59">
      <c r="A33" s="1" t="s">
        <v>958</v>
      </c>
      <c r="B33" s="3">
        <v>1969</v>
      </c>
      <c r="C33" s="4" t="s">
        <v>959</v>
      </c>
      <c r="D33" s="4" t="s">
        <v>64</v>
      </c>
      <c r="E33" s="3" t="s">
        <v>86</v>
      </c>
      <c r="F33" s="3" t="s">
        <v>66</v>
      </c>
      <c r="G33" s="3" t="s">
        <v>218</v>
      </c>
      <c r="H33" s="3" t="s">
        <v>960</v>
      </c>
      <c r="I33" s="3">
        <v>13</v>
      </c>
      <c r="J33" s="3" t="s">
        <v>88</v>
      </c>
      <c r="K33" s="3" t="s">
        <v>383</v>
      </c>
      <c r="L33" s="3" t="s">
        <v>90</v>
      </c>
      <c r="M33" s="3" t="s">
        <v>961</v>
      </c>
      <c r="N33" s="3" t="s">
        <v>962</v>
      </c>
      <c r="O33" s="3" t="s">
        <v>963</v>
      </c>
      <c r="P33" s="3">
        <v>6</v>
      </c>
      <c r="Q33" s="3"/>
      <c r="R33" s="3" t="s">
        <v>73</v>
      </c>
      <c r="S33" s="3" t="s">
        <v>73</v>
      </c>
      <c r="T33" s="3" t="s">
        <v>96</v>
      </c>
      <c r="U33" s="3" t="s">
        <v>964</v>
      </c>
      <c r="V33" s="3" t="s">
        <v>76</v>
      </c>
      <c r="W33" s="3">
        <v>0</v>
      </c>
      <c r="X33" s="3">
        <v>0</v>
      </c>
      <c r="Y33" s="3">
        <v>0</v>
      </c>
      <c r="Z33" s="3">
        <v>0</v>
      </c>
      <c r="AA33" s="3"/>
      <c r="AB33" s="3">
        <v>0</v>
      </c>
      <c r="AC33" s="3">
        <v>0</v>
      </c>
      <c r="AD33" s="3">
        <v>0</v>
      </c>
      <c r="AE33" s="3">
        <v>0</v>
      </c>
      <c r="AF33" s="3">
        <v>0</v>
      </c>
      <c r="AG33" s="3">
        <v>0</v>
      </c>
      <c r="AH33" s="3">
        <v>0</v>
      </c>
      <c r="AI33" s="3">
        <f t="shared" si="0"/>
        <v>0</v>
      </c>
      <c r="AJ33" s="3"/>
      <c r="AK33" s="3">
        <v>0</v>
      </c>
      <c r="AL33" s="3">
        <v>0</v>
      </c>
      <c r="AM33" s="3">
        <v>0</v>
      </c>
      <c r="AN33" s="3">
        <v>0</v>
      </c>
      <c r="AO33" s="3">
        <v>0</v>
      </c>
      <c r="AP33" s="3">
        <v>0</v>
      </c>
      <c r="AQ33" s="3">
        <v>0</v>
      </c>
      <c r="AR33" s="3">
        <v>0</v>
      </c>
      <c r="AS33" s="3"/>
      <c r="AT33" s="3">
        <v>0</v>
      </c>
      <c r="AU33" s="3"/>
      <c r="AV33" s="3">
        <v>0</v>
      </c>
      <c r="AW33" s="3">
        <v>0</v>
      </c>
      <c r="AX33" s="3">
        <v>0</v>
      </c>
      <c r="AY33" s="3">
        <v>0</v>
      </c>
      <c r="AZ33" s="3">
        <v>4</v>
      </c>
      <c r="BA33" s="3" t="s">
        <v>965</v>
      </c>
      <c r="BB33" s="3">
        <v>0</v>
      </c>
      <c r="BC33" s="3">
        <v>0</v>
      </c>
      <c r="BD33" s="3">
        <v>4</v>
      </c>
      <c r="BE33" s="3" t="s">
        <v>81</v>
      </c>
      <c r="BF33" s="3" t="s">
        <v>962</v>
      </c>
      <c r="BG33" s="3"/>
    </row>
    <row r="34" spans="1:59">
      <c r="A34" s="1" t="s">
        <v>966</v>
      </c>
      <c r="B34" s="3">
        <v>1970</v>
      </c>
      <c r="C34" s="4" t="s">
        <v>967</v>
      </c>
      <c r="D34" s="4" t="s">
        <v>64</v>
      </c>
      <c r="E34" s="3" t="s">
        <v>86</v>
      </c>
      <c r="F34" s="3" t="s">
        <v>66</v>
      </c>
      <c r="G34" s="3" t="s">
        <v>218</v>
      </c>
      <c r="H34" s="3" t="s">
        <v>968</v>
      </c>
      <c r="I34" s="3">
        <v>12</v>
      </c>
      <c r="J34" s="3" t="s">
        <v>88</v>
      </c>
      <c r="K34" s="3" t="s">
        <v>969</v>
      </c>
      <c r="L34" s="3" t="s">
        <v>90</v>
      </c>
      <c r="M34" s="3" t="s">
        <v>970</v>
      </c>
      <c r="N34" s="3" t="s">
        <v>269</v>
      </c>
      <c r="O34" s="3" t="s">
        <v>971</v>
      </c>
      <c r="P34" s="3">
        <v>4</v>
      </c>
      <c r="Q34" s="3" t="s">
        <v>83</v>
      </c>
      <c r="R34" s="3" t="s">
        <v>73</v>
      </c>
      <c r="S34" s="3" t="s">
        <v>73</v>
      </c>
      <c r="T34" s="3" t="s">
        <v>73</v>
      </c>
      <c r="U34" s="3" t="s">
        <v>73</v>
      </c>
      <c r="V34" s="3" t="s">
        <v>97</v>
      </c>
      <c r="W34" s="3">
        <v>0</v>
      </c>
      <c r="X34" s="3">
        <v>0</v>
      </c>
      <c r="Y34" s="3">
        <v>0</v>
      </c>
      <c r="Z34" s="3">
        <v>0</v>
      </c>
      <c r="AA34" s="3" t="s">
        <v>112</v>
      </c>
      <c r="AB34" s="3">
        <v>0</v>
      </c>
      <c r="AC34" s="3" t="s">
        <v>112</v>
      </c>
      <c r="AD34" s="3">
        <v>0</v>
      </c>
      <c r="AE34" s="3">
        <v>5</v>
      </c>
      <c r="AF34" s="3">
        <v>0</v>
      </c>
      <c r="AG34" s="3">
        <v>0</v>
      </c>
      <c r="AH34" s="3">
        <v>0</v>
      </c>
      <c r="AI34" s="3">
        <f t="shared" si="0"/>
        <v>5</v>
      </c>
      <c r="AJ34" s="3" t="s">
        <v>112</v>
      </c>
      <c r="AK34" s="3">
        <v>0</v>
      </c>
      <c r="AL34" s="3">
        <v>0</v>
      </c>
      <c r="AM34" s="3">
        <v>0</v>
      </c>
      <c r="AN34" s="3">
        <v>0</v>
      </c>
      <c r="AO34" s="3">
        <v>0</v>
      </c>
      <c r="AP34" s="3">
        <v>0</v>
      </c>
      <c r="AQ34" s="3">
        <v>0</v>
      </c>
      <c r="AR34" s="3">
        <v>0</v>
      </c>
      <c r="AS34" s="3" t="s">
        <v>112</v>
      </c>
      <c r="AT34" s="3">
        <v>0</v>
      </c>
      <c r="AU34" s="3" t="s">
        <v>112</v>
      </c>
      <c r="AV34" s="3">
        <v>0</v>
      </c>
      <c r="AW34" s="3">
        <v>0</v>
      </c>
      <c r="AX34" s="3">
        <v>0</v>
      </c>
      <c r="AY34" s="3">
        <v>0</v>
      </c>
      <c r="AZ34" s="3">
        <v>0</v>
      </c>
      <c r="BA34" s="3"/>
      <c r="BB34" s="3">
        <v>0</v>
      </c>
      <c r="BC34" s="3">
        <v>0</v>
      </c>
      <c r="BD34" s="3">
        <f>SUM(Z34:AZ34)</f>
        <v>10</v>
      </c>
      <c r="BE34" s="3" t="s">
        <v>81</v>
      </c>
      <c r="BF34" s="3" t="s">
        <v>320</v>
      </c>
      <c r="BG34" s="3"/>
    </row>
    <row r="35" spans="1:59">
      <c r="A35" s="1" t="s">
        <v>574</v>
      </c>
      <c r="B35" s="3">
        <v>1985</v>
      </c>
      <c r="C35" s="4" t="s">
        <v>575</v>
      </c>
      <c r="D35" s="4" t="s">
        <v>64</v>
      </c>
      <c r="E35" s="3" t="s">
        <v>86</v>
      </c>
      <c r="F35" s="3" t="s">
        <v>66</v>
      </c>
      <c r="G35" s="3" t="s">
        <v>87</v>
      </c>
      <c r="H35" s="3">
        <v>1</v>
      </c>
      <c r="I35" s="3">
        <v>1</v>
      </c>
      <c r="J35" s="3" t="s">
        <v>106</v>
      </c>
      <c r="K35" s="3" t="s">
        <v>576</v>
      </c>
      <c r="L35" s="3" t="s">
        <v>90</v>
      </c>
      <c r="M35" s="3" t="s">
        <v>426</v>
      </c>
      <c r="N35" s="3">
        <v>24</v>
      </c>
      <c r="O35" s="3" t="s">
        <v>73</v>
      </c>
      <c r="P35" s="3" t="s">
        <v>277</v>
      </c>
      <c r="Q35" s="3"/>
      <c r="R35" s="3" t="s">
        <v>73</v>
      </c>
      <c r="S35" s="3" t="s">
        <v>95</v>
      </c>
      <c r="T35" s="3" t="s">
        <v>96</v>
      </c>
      <c r="U35" s="3" t="s">
        <v>73</v>
      </c>
      <c r="V35" s="3" t="s">
        <v>367</v>
      </c>
      <c r="W35" s="3">
        <v>0</v>
      </c>
      <c r="X35" s="3">
        <v>0</v>
      </c>
      <c r="Y35" s="3">
        <v>0</v>
      </c>
      <c r="Z35" s="3">
        <v>1</v>
      </c>
      <c r="AA35" s="3" t="s">
        <v>577</v>
      </c>
      <c r="AB35" s="3">
        <v>0</v>
      </c>
      <c r="AC35" s="3"/>
      <c r="AD35" s="3">
        <v>0</v>
      </c>
      <c r="AE35" s="3">
        <v>0</v>
      </c>
      <c r="AF35" s="3">
        <v>0</v>
      </c>
      <c r="AG35" s="3">
        <v>0</v>
      </c>
      <c r="AH35" s="3">
        <v>0</v>
      </c>
      <c r="AI35" s="3">
        <f t="shared" ref="AI35:AI66" si="1">SUM(AD35:AH35)</f>
        <v>0</v>
      </c>
      <c r="AJ35" s="3"/>
      <c r="AK35" s="3">
        <v>0</v>
      </c>
      <c r="AL35" s="3">
        <v>0</v>
      </c>
      <c r="AM35" s="3">
        <v>0</v>
      </c>
      <c r="AN35" s="3">
        <v>0</v>
      </c>
      <c r="AO35" s="3">
        <v>0</v>
      </c>
      <c r="AP35" s="3">
        <v>0</v>
      </c>
      <c r="AQ35" s="3">
        <v>0</v>
      </c>
      <c r="AR35" s="3">
        <v>0</v>
      </c>
      <c r="AS35" s="3"/>
      <c r="AT35" s="3">
        <v>0</v>
      </c>
      <c r="AU35" s="3"/>
      <c r="AV35" s="3">
        <v>0</v>
      </c>
      <c r="AW35" s="3">
        <v>0</v>
      </c>
      <c r="AX35" s="3">
        <v>0</v>
      </c>
      <c r="AY35" s="3">
        <v>0</v>
      </c>
      <c r="AZ35" s="3">
        <v>0</v>
      </c>
      <c r="BA35" s="3"/>
      <c r="BB35" s="3">
        <v>1</v>
      </c>
      <c r="BC35" s="3">
        <v>0</v>
      </c>
      <c r="BD35" s="3">
        <v>1</v>
      </c>
      <c r="BE35" s="3" t="s">
        <v>99</v>
      </c>
      <c r="BF35" s="3" t="s">
        <v>578</v>
      </c>
      <c r="BG35" s="3"/>
    </row>
    <row r="36" spans="1:59">
      <c r="A36" s="1" t="s">
        <v>972</v>
      </c>
      <c r="B36" s="3">
        <v>2009</v>
      </c>
      <c r="C36" s="4" t="s">
        <v>973</v>
      </c>
      <c r="D36" s="4" t="s">
        <v>64</v>
      </c>
      <c r="E36" s="3" t="s">
        <v>86</v>
      </c>
      <c r="F36" s="3" t="s">
        <v>66</v>
      </c>
      <c r="G36" s="3" t="s">
        <v>218</v>
      </c>
      <c r="H36" s="3" t="s">
        <v>974</v>
      </c>
      <c r="I36" s="3">
        <v>30</v>
      </c>
      <c r="J36" s="3" t="s">
        <v>88</v>
      </c>
      <c r="K36" s="3" t="s">
        <v>975</v>
      </c>
      <c r="L36" s="3" t="s">
        <v>90</v>
      </c>
      <c r="M36" s="3" t="s">
        <v>728</v>
      </c>
      <c r="N36" s="3" t="s">
        <v>976</v>
      </c>
      <c r="O36" s="3" t="s">
        <v>977</v>
      </c>
      <c r="P36" s="3">
        <v>12</v>
      </c>
      <c r="Q36" s="3" t="s">
        <v>83</v>
      </c>
      <c r="R36" s="3" t="s">
        <v>978</v>
      </c>
      <c r="S36" s="3" t="s">
        <v>979</v>
      </c>
      <c r="T36" s="3" t="s">
        <v>980</v>
      </c>
      <c r="U36" s="3" t="s">
        <v>83</v>
      </c>
      <c r="V36" s="3" t="s">
        <v>752</v>
      </c>
      <c r="W36" s="3">
        <v>0</v>
      </c>
      <c r="X36" s="3">
        <v>0</v>
      </c>
      <c r="Y36" s="3">
        <v>0</v>
      </c>
      <c r="Z36" s="3">
        <v>8</v>
      </c>
      <c r="AA36" s="3" t="s">
        <v>981</v>
      </c>
      <c r="AB36" s="3">
        <v>0</v>
      </c>
      <c r="AC36" s="3"/>
      <c r="AD36" s="3">
        <v>7</v>
      </c>
      <c r="AE36" s="3">
        <v>0</v>
      </c>
      <c r="AF36" s="3">
        <v>9</v>
      </c>
      <c r="AG36" s="3">
        <v>0</v>
      </c>
      <c r="AH36" s="3">
        <v>11</v>
      </c>
      <c r="AI36" s="3">
        <f t="shared" si="1"/>
        <v>27</v>
      </c>
      <c r="AJ36" s="3" t="s">
        <v>982</v>
      </c>
      <c r="AK36" s="3">
        <v>2</v>
      </c>
      <c r="AL36" s="3">
        <v>0</v>
      </c>
      <c r="AM36" s="3">
        <v>0</v>
      </c>
      <c r="AN36" s="3">
        <v>3</v>
      </c>
      <c r="AO36" s="3">
        <v>0</v>
      </c>
      <c r="AP36" s="3">
        <v>0</v>
      </c>
      <c r="AQ36" s="3">
        <v>1</v>
      </c>
      <c r="AR36" s="3">
        <v>13</v>
      </c>
      <c r="AS36" s="3" t="s">
        <v>983</v>
      </c>
      <c r="AT36" s="3">
        <v>0</v>
      </c>
      <c r="AU36" s="3"/>
      <c r="AV36" s="3">
        <v>0</v>
      </c>
      <c r="AW36" s="3">
        <v>0</v>
      </c>
      <c r="AX36" s="3">
        <v>3</v>
      </c>
      <c r="AY36" s="3" t="s">
        <v>984</v>
      </c>
      <c r="AZ36" s="3">
        <v>7</v>
      </c>
      <c r="BA36" s="3" t="s">
        <v>985</v>
      </c>
      <c r="BB36" s="3">
        <v>16</v>
      </c>
      <c r="BC36" s="3">
        <v>0</v>
      </c>
      <c r="BD36" s="3">
        <f>SUM(Z36:BA36)</f>
        <v>91</v>
      </c>
      <c r="BE36" s="3" t="s">
        <v>81</v>
      </c>
      <c r="BF36" s="3" t="s">
        <v>986</v>
      </c>
      <c r="BG36" s="3"/>
    </row>
    <row r="37" spans="1:59">
      <c r="A37" s="1" t="s">
        <v>448</v>
      </c>
      <c r="B37" s="3">
        <v>2017</v>
      </c>
      <c r="C37" s="4" t="s">
        <v>449</v>
      </c>
      <c r="D37" s="4" t="s">
        <v>64</v>
      </c>
      <c r="E37" s="3" t="s">
        <v>86</v>
      </c>
      <c r="F37" s="3" t="s">
        <v>66</v>
      </c>
      <c r="G37" s="3" t="s">
        <v>87</v>
      </c>
      <c r="H37" s="3">
        <v>1</v>
      </c>
      <c r="I37" s="3">
        <v>1</v>
      </c>
      <c r="J37" s="3" t="s">
        <v>88</v>
      </c>
      <c r="K37" s="3" t="s">
        <v>450</v>
      </c>
      <c r="L37" s="3" t="s">
        <v>90</v>
      </c>
      <c r="M37" s="3" t="s">
        <v>253</v>
      </c>
      <c r="N37" s="3">
        <v>18</v>
      </c>
      <c r="O37" s="3" t="s">
        <v>73</v>
      </c>
      <c r="P37" s="3">
        <v>19</v>
      </c>
      <c r="Q37" s="3" t="s">
        <v>83</v>
      </c>
      <c r="R37" s="3">
        <v>22</v>
      </c>
      <c r="S37" s="3" t="s">
        <v>95</v>
      </c>
      <c r="T37" s="3" t="s">
        <v>106</v>
      </c>
      <c r="U37" s="3" t="s">
        <v>73</v>
      </c>
      <c r="V37" s="3" t="s">
        <v>97</v>
      </c>
      <c r="W37" s="3">
        <v>0</v>
      </c>
      <c r="X37" s="3">
        <v>0</v>
      </c>
      <c r="Y37" s="3">
        <v>0</v>
      </c>
      <c r="Z37" s="3">
        <v>0</v>
      </c>
      <c r="AA37" s="3" t="s">
        <v>112</v>
      </c>
      <c r="AB37" s="3">
        <v>1</v>
      </c>
      <c r="AC37" s="3" t="s">
        <v>435</v>
      </c>
      <c r="AD37" s="3">
        <v>1</v>
      </c>
      <c r="AE37" s="3">
        <v>1</v>
      </c>
      <c r="AF37" s="3">
        <v>0</v>
      </c>
      <c r="AG37" s="3">
        <v>0</v>
      </c>
      <c r="AH37" s="3">
        <v>0</v>
      </c>
      <c r="AI37" s="3">
        <f t="shared" si="1"/>
        <v>2</v>
      </c>
      <c r="AJ37" s="3" t="s">
        <v>451</v>
      </c>
      <c r="AK37" s="3">
        <v>0</v>
      </c>
      <c r="AL37" s="3">
        <v>0</v>
      </c>
      <c r="AM37" s="3">
        <v>0</v>
      </c>
      <c r="AN37" s="3">
        <v>0</v>
      </c>
      <c r="AO37" s="3">
        <v>0</v>
      </c>
      <c r="AP37" s="3">
        <v>0</v>
      </c>
      <c r="AQ37" s="3">
        <v>0</v>
      </c>
      <c r="AR37" s="3">
        <v>0</v>
      </c>
      <c r="AS37" s="3"/>
      <c r="AT37" s="3">
        <v>0</v>
      </c>
      <c r="AU37" s="3"/>
      <c r="AV37" s="3">
        <v>0</v>
      </c>
      <c r="AW37" s="3">
        <v>0</v>
      </c>
      <c r="AX37" s="3">
        <v>0</v>
      </c>
      <c r="AY37" s="3">
        <v>0</v>
      </c>
      <c r="AZ37" s="3">
        <v>0</v>
      </c>
      <c r="BA37" s="3">
        <v>0</v>
      </c>
      <c r="BB37" s="3">
        <v>1</v>
      </c>
      <c r="BC37" s="3">
        <v>0</v>
      </c>
      <c r="BD37" s="3">
        <f>SUM(Z37:AZ37)</f>
        <v>5</v>
      </c>
      <c r="BE37" s="3" t="s">
        <v>81</v>
      </c>
      <c r="BF37" s="3">
        <v>18</v>
      </c>
      <c r="BG37" s="3"/>
    </row>
    <row r="38" spans="1:59">
      <c r="A38" s="1" t="s">
        <v>588</v>
      </c>
      <c r="B38" s="3">
        <v>2020</v>
      </c>
      <c r="C38" s="4" t="s">
        <v>589</v>
      </c>
      <c r="D38" s="4" t="s">
        <v>64</v>
      </c>
      <c r="E38" s="3" t="s">
        <v>482</v>
      </c>
      <c r="F38" s="3" t="s">
        <v>66</v>
      </c>
      <c r="G38" s="3" t="s">
        <v>119</v>
      </c>
      <c r="H38" s="3">
        <v>6</v>
      </c>
      <c r="I38" s="3">
        <v>2</v>
      </c>
      <c r="J38" s="3" t="s">
        <v>68</v>
      </c>
      <c r="K38" s="3"/>
      <c r="L38" s="3" t="s">
        <v>90</v>
      </c>
      <c r="M38" s="3" t="s">
        <v>590</v>
      </c>
      <c r="N38" s="3" t="s">
        <v>591</v>
      </c>
      <c r="O38" s="3" t="s">
        <v>73</v>
      </c>
      <c r="P38" s="3">
        <v>18</v>
      </c>
      <c r="Q38" s="3" t="s">
        <v>592</v>
      </c>
      <c r="R38" s="3" t="s">
        <v>593</v>
      </c>
      <c r="S38" s="3" t="s">
        <v>594</v>
      </c>
      <c r="T38" s="3" t="s">
        <v>595</v>
      </c>
      <c r="U38" s="3" t="s">
        <v>596</v>
      </c>
      <c r="V38" s="3" t="s">
        <v>97</v>
      </c>
      <c r="W38" s="3">
        <v>0</v>
      </c>
      <c r="X38" s="3">
        <v>0</v>
      </c>
      <c r="Y38" s="3">
        <v>0</v>
      </c>
      <c r="Z38" s="3">
        <v>2</v>
      </c>
      <c r="AA38" s="3" t="s">
        <v>597</v>
      </c>
      <c r="AB38" s="3">
        <v>0</v>
      </c>
      <c r="AC38" s="3">
        <v>0</v>
      </c>
      <c r="AD38" s="3">
        <v>0</v>
      </c>
      <c r="AE38" s="3">
        <v>0</v>
      </c>
      <c r="AF38" s="3">
        <v>0</v>
      </c>
      <c r="AG38" s="3">
        <v>0</v>
      </c>
      <c r="AH38" s="3">
        <v>0</v>
      </c>
      <c r="AI38" s="3">
        <f t="shared" si="1"/>
        <v>0</v>
      </c>
      <c r="AJ38" s="3" t="s">
        <v>112</v>
      </c>
      <c r="AK38" s="3">
        <v>0</v>
      </c>
      <c r="AL38" s="3">
        <v>0</v>
      </c>
      <c r="AM38" s="3">
        <v>0</v>
      </c>
      <c r="AN38" s="3">
        <v>0</v>
      </c>
      <c r="AO38" s="3">
        <v>0</v>
      </c>
      <c r="AP38" s="3">
        <v>0</v>
      </c>
      <c r="AQ38" s="3">
        <v>0</v>
      </c>
      <c r="AR38" s="3">
        <v>0</v>
      </c>
      <c r="AS38" s="3" t="s">
        <v>112</v>
      </c>
      <c r="AT38" s="3">
        <v>0</v>
      </c>
      <c r="AU38" s="3" t="s">
        <v>112</v>
      </c>
      <c r="AV38" s="3">
        <v>0</v>
      </c>
      <c r="AW38" s="3">
        <v>0</v>
      </c>
      <c r="AX38" s="3">
        <v>0</v>
      </c>
      <c r="AY38" s="3" t="s">
        <v>112</v>
      </c>
      <c r="AZ38" s="3">
        <v>0</v>
      </c>
      <c r="BA38" s="3" t="s">
        <v>112</v>
      </c>
      <c r="BB38" s="3">
        <v>2</v>
      </c>
      <c r="BC38" s="3">
        <v>0</v>
      </c>
      <c r="BD38" s="3">
        <v>2</v>
      </c>
      <c r="BE38" s="3" t="s">
        <v>99</v>
      </c>
      <c r="BF38" s="3" t="s">
        <v>598</v>
      </c>
      <c r="BG38" s="3"/>
    </row>
    <row r="39" spans="1:59">
      <c r="A39" s="1" t="s">
        <v>154</v>
      </c>
      <c r="B39" s="3">
        <v>2024</v>
      </c>
      <c r="C39" s="4" t="s">
        <v>155</v>
      </c>
      <c r="D39" s="4" t="s">
        <v>64</v>
      </c>
      <c r="E39" s="3" t="s">
        <v>86</v>
      </c>
      <c r="F39" s="3" t="s">
        <v>66</v>
      </c>
      <c r="G39" s="3" t="s">
        <v>87</v>
      </c>
      <c r="H39" s="3">
        <v>1</v>
      </c>
      <c r="I39" s="3">
        <v>1</v>
      </c>
      <c r="J39" s="3" t="s">
        <v>88</v>
      </c>
      <c r="K39" s="3" t="s">
        <v>156</v>
      </c>
      <c r="L39" s="3" t="s">
        <v>90</v>
      </c>
      <c r="M39" s="3" t="s">
        <v>157</v>
      </c>
      <c r="N39" s="3">
        <v>17</v>
      </c>
      <c r="O39" s="3" t="s">
        <v>73</v>
      </c>
      <c r="P39" s="3">
        <v>18</v>
      </c>
      <c r="Q39" s="3" t="s">
        <v>158</v>
      </c>
      <c r="R39" s="3">
        <v>31</v>
      </c>
      <c r="S39" s="3" t="s">
        <v>95</v>
      </c>
      <c r="T39" s="3" t="s">
        <v>159</v>
      </c>
      <c r="U39" s="3" t="s">
        <v>73</v>
      </c>
      <c r="V39" s="3" t="s">
        <v>97</v>
      </c>
      <c r="W39" s="3">
        <v>0</v>
      </c>
      <c r="X39" s="3">
        <v>0</v>
      </c>
      <c r="Y39" s="3">
        <v>0</v>
      </c>
      <c r="Z39" s="3">
        <v>0</v>
      </c>
      <c r="AA39" s="3" t="s">
        <v>112</v>
      </c>
      <c r="AB39" s="3">
        <v>0</v>
      </c>
      <c r="AC39" s="3"/>
      <c r="AD39" s="3">
        <v>0</v>
      </c>
      <c r="AE39" s="3">
        <v>0</v>
      </c>
      <c r="AF39" s="3">
        <v>0</v>
      </c>
      <c r="AG39" s="3">
        <v>0</v>
      </c>
      <c r="AH39" s="3">
        <v>0</v>
      </c>
      <c r="AI39" s="3">
        <f t="shared" si="1"/>
        <v>0</v>
      </c>
      <c r="AJ39" s="3"/>
      <c r="AK39" s="3">
        <v>0</v>
      </c>
      <c r="AL39" s="3">
        <v>0</v>
      </c>
      <c r="AM39" s="3">
        <v>0</v>
      </c>
      <c r="AN39" s="3">
        <v>0</v>
      </c>
      <c r="AO39" s="3">
        <v>0</v>
      </c>
      <c r="AP39" s="3">
        <v>0</v>
      </c>
      <c r="AQ39" s="3">
        <v>0</v>
      </c>
      <c r="AR39" s="3">
        <v>0</v>
      </c>
      <c r="AS39" s="3"/>
      <c r="AT39" s="3">
        <v>1</v>
      </c>
      <c r="AU39" s="3"/>
      <c r="AV39" s="3">
        <v>1</v>
      </c>
      <c r="AW39" s="3">
        <v>0</v>
      </c>
      <c r="AX39" s="3">
        <v>0</v>
      </c>
      <c r="AY39" s="3">
        <v>0</v>
      </c>
      <c r="AZ39" s="3">
        <v>0</v>
      </c>
      <c r="BA39" s="3"/>
      <c r="BB39" s="3">
        <v>2</v>
      </c>
      <c r="BC39" s="3">
        <v>0</v>
      </c>
      <c r="BD39" s="3">
        <f>SUM(Z39:BA39)</f>
        <v>2</v>
      </c>
      <c r="BE39" s="3" t="s">
        <v>81</v>
      </c>
      <c r="BF39" s="3">
        <v>17</v>
      </c>
      <c r="BG39" s="3"/>
    </row>
    <row r="40" spans="1:59">
      <c r="A40" s="1" t="s">
        <v>756</v>
      </c>
      <c r="B40" s="3">
        <v>1985</v>
      </c>
      <c r="C40" s="4" t="s">
        <v>757</v>
      </c>
      <c r="D40" s="4" t="s">
        <v>64</v>
      </c>
      <c r="E40" s="3" t="s">
        <v>86</v>
      </c>
      <c r="F40" s="3" t="s">
        <v>66</v>
      </c>
      <c r="G40" s="3" t="s">
        <v>104</v>
      </c>
      <c r="H40" s="3">
        <v>33</v>
      </c>
      <c r="I40" s="3">
        <v>33</v>
      </c>
      <c r="J40" s="3" t="s">
        <v>106</v>
      </c>
      <c r="K40" s="3" t="s">
        <v>758</v>
      </c>
      <c r="L40" s="3" t="s">
        <v>90</v>
      </c>
      <c r="M40" s="3" t="s">
        <v>759</v>
      </c>
      <c r="N40" s="3">
        <v>5</v>
      </c>
      <c r="O40" s="3" t="s">
        <v>73</v>
      </c>
      <c r="P40" s="3" t="s">
        <v>760</v>
      </c>
      <c r="Q40" s="3"/>
      <c r="R40" s="3" t="s">
        <v>73</v>
      </c>
      <c r="S40" s="3" t="s">
        <v>73</v>
      </c>
      <c r="T40" s="3" t="s">
        <v>761</v>
      </c>
      <c r="U40" s="3" t="s">
        <v>106</v>
      </c>
      <c r="V40" s="3" t="s">
        <v>76</v>
      </c>
      <c r="W40" s="3">
        <v>0</v>
      </c>
      <c r="X40" s="3">
        <v>0</v>
      </c>
      <c r="Y40" s="3">
        <v>0</v>
      </c>
      <c r="Z40" s="3">
        <v>0</v>
      </c>
      <c r="AA40" s="3"/>
      <c r="AB40" s="3">
        <v>0</v>
      </c>
      <c r="AC40" s="3">
        <v>0</v>
      </c>
      <c r="AD40" s="3">
        <v>0</v>
      </c>
      <c r="AE40" s="3">
        <v>0</v>
      </c>
      <c r="AF40" s="3">
        <v>0</v>
      </c>
      <c r="AG40" s="3">
        <v>0</v>
      </c>
      <c r="AH40" s="3">
        <v>0</v>
      </c>
      <c r="AI40" s="3">
        <f t="shared" si="1"/>
        <v>0</v>
      </c>
      <c r="AJ40" s="3"/>
      <c r="AK40" s="3">
        <v>0</v>
      </c>
      <c r="AL40" s="3">
        <v>0</v>
      </c>
      <c r="AM40" s="3">
        <v>0</v>
      </c>
      <c r="AN40" s="3">
        <v>0</v>
      </c>
      <c r="AO40" s="3">
        <v>0</v>
      </c>
      <c r="AP40" s="3">
        <v>0</v>
      </c>
      <c r="AQ40" s="3">
        <v>0</v>
      </c>
      <c r="AR40" s="3">
        <v>0</v>
      </c>
      <c r="AS40" s="3"/>
      <c r="AT40" s="3">
        <v>0</v>
      </c>
      <c r="AU40" s="3"/>
      <c r="AV40" s="3">
        <v>0</v>
      </c>
      <c r="AW40" s="3">
        <v>0</v>
      </c>
      <c r="AX40" s="3">
        <v>0</v>
      </c>
      <c r="AY40" s="3">
        <v>0</v>
      </c>
      <c r="AZ40" s="3" t="s">
        <v>762</v>
      </c>
      <c r="BA40" s="3"/>
      <c r="BB40" s="3">
        <v>0</v>
      </c>
      <c r="BC40" s="3">
        <v>0</v>
      </c>
      <c r="BD40" s="3" t="s">
        <v>106</v>
      </c>
      <c r="BE40" s="3" t="s">
        <v>526</v>
      </c>
      <c r="BF40" s="3">
        <v>5</v>
      </c>
      <c r="BG40" s="3"/>
    </row>
    <row r="41" spans="1:59">
      <c r="A41" s="1" t="s">
        <v>381</v>
      </c>
      <c r="B41" s="3">
        <v>2021</v>
      </c>
      <c r="C41" s="4" t="s">
        <v>382</v>
      </c>
      <c r="D41" s="4" t="s">
        <v>64</v>
      </c>
      <c r="E41" s="3" t="s">
        <v>86</v>
      </c>
      <c r="F41" s="3" t="s">
        <v>66</v>
      </c>
      <c r="G41" s="3" t="s">
        <v>87</v>
      </c>
      <c r="H41" s="3">
        <v>1</v>
      </c>
      <c r="I41" s="3">
        <v>1</v>
      </c>
      <c r="J41" s="3" t="s">
        <v>88</v>
      </c>
      <c r="K41" s="3" t="s">
        <v>383</v>
      </c>
      <c r="L41" s="3" t="s">
        <v>90</v>
      </c>
      <c r="M41" s="3" t="s">
        <v>384</v>
      </c>
      <c r="N41" s="3">
        <v>4</v>
      </c>
      <c r="O41" s="3" t="s">
        <v>73</v>
      </c>
      <c r="P41" s="3">
        <v>36</v>
      </c>
      <c r="Q41" s="3" t="s">
        <v>83</v>
      </c>
      <c r="R41" s="3">
        <v>38</v>
      </c>
      <c r="S41" s="3" t="s">
        <v>95</v>
      </c>
      <c r="T41" s="3" t="s">
        <v>96</v>
      </c>
      <c r="U41" s="3" t="s">
        <v>385</v>
      </c>
      <c r="V41" s="3" t="s">
        <v>97</v>
      </c>
      <c r="W41" s="3">
        <v>0</v>
      </c>
      <c r="X41" s="3">
        <v>1</v>
      </c>
      <c r="Y41" s="3">
        <v>1</v>
      </c>
      <c r="Z41" s="3">
        <v>2</v>
      </c>
      <c r="AA41" s="3" t="s">
        <v>386</v>
      </c>
      <c r="AB41" s="3">
        <v>0</v>
      </c>
      <c r="AC41" s="3">
        <v>0</v>
      </c>
      <c r="AD41" s="3">
        <v>0</v>
      </c>
      <c r="AE41" s="3">
        <v>0</v>
      </c>
      <c r="AF41" s="3">
        <v>0</v>
      </c>
      <c r="AG41" s="3">
        <v>0</v>
      </c>
      <c r="AH41" s="3">
        <v>0</v>
      </c>
      <c r="AI41" s="3">
        <f t="shared" si="1"/>
        <v>0</v>
      </c>
      <c r="AJ41" s="3" t="s">
        <v>112</v>
      </c>
      <c r="AK41" s="3">
        <v>0</v>
      </c>
      <c r="AL41" s="3">
        <v>0</v>
      </c>
      <c r="AM41" s="3">
        <v>0</v>
      </c>
      <c r="AN41" s="3">
        <v>0</v>
      </c>
      <c r="AO41" s="3">
        <v>0</v>
      </c>
      <c r="AP41" s="3">
        <v>0</v>
      </c>
      <c r="AQ41" s="3">
        <v>0</v>
      </c>
      <c r="AR41" s="3">
        <v>0</v>
      </c>
      <c r="AS41" s="3" t="s">
        <v>112</v>
      </c>
      <c r="AT41" s="3">
        <v>0</v>
      </c>
      <c r="AU41" s="3"/>
      <c r="AV41" s="3">
        <v>0</v>
      </c>
      <c r="AW41" s="3">
        <v>0</v>
      </c>
      <c r="AX41" s="3">
        <v>0</v>
      </c>
      <c r="AY41" s="3">
        <v>0</v>
      </c>
      <c r="AZ41" s="3">
        <v>0</v>
      </c>
      <c r="BA41" s="3"/>
      <c r="BB41" s="3">
        <v>1</v>
      </c>
      <c r="BC41" s="3">
        <v>0</v>
      </c>
      <c r="BD41" s="3">
        <f>SUM(Z41:AZ41)</f>
        <v>2</v>
      </c>
      <c r="BE41" s="3" t="s">
        <v>99</v>
      </c>
      <c r="BF41" s="3" t="s">
        <v>387</v>
      </c>
      <c r="BG41" s="3"/>
    </row>
    <row r="42" spans="1:59">
      <c r="A42" s="1" t="s">
        <v>670</v>
      </c>
      <c r="B42" s="3">
        <v>1982</v>
      </c>
      <c r="C42" s="4" t="s">
        <v>671</v>
      </c>
      <c r="D42" s="4" t="s">
        <v>64</v>
      </c>
      <c r="E42" s="3" t="s">
        <v>86</v>
      </c>
      <c r="F42" s="3" t="s">
        <v>66</v>
      </c>
      <c r="G42" s="3" t="s">
        <v>104</v>
      </c>
      <c r="H42" s="3">
        <v>30</v>
      </c>
      <c r="I42" s="3">
        <v>30</v>
      </c>
      <c r="J42" s="3" t="s">
        <v>672</v>
      </c>
      <c r="K42" s="3" t="s">
        <v>673</v>
      </c>
      <c r="L42" s="3" t="s">
        <v>674</v>
      </c>
      <c r="M42" s="3" t="s">
        <v>675</v>
      </c>
      <c r="N42" s="3" t="s">
        <v>298</v>
      </c>
      <c r="O42" s="3" t="s">
        <v>73</v>
      </c>
      <c r="P42" s="3" t="s">
        <v>676</v>
      </c>
      <c r="Q42" s="3"/>
      <c r="R42" s="3" t="s">
        <v>677</v>
      </c>
      <c r="S42" s="3" t="s">
        <v>678</v>
      </c>
      <c r="T42" s="3" t="s">
        <v>679</v>
      </c>
      <c r="U42" s="3" t="s">
        <v>73</v>
      </c>
      <c r="V42" s="3" t="s">
        <v>76</v>
      </c>
      <c r="W42" s="3">
        <v>0</v>
      </c>
      <c r="X42" s="3">
        <v>0</v>
      </c>
      <c r="Y42" s="3">
        <v>0</v>
      </c>
      <c r="Z42" s="3">
        <v>0</v>
      </c>
      <c r="AA42" s="3" t="s">
        <v>112</v>
      </c>
      <c r="AB42" s="3">
        <v>0</v>
      </c>
      <c r="AC42" s="3" t="s">
        <v>112</v>
      </c>
      <c r="AD42" s="3">
        <v>4</v>
      </c>
      <c r="AE42" s="3">
        <v>30</v>
      </c>
      <c r="AF42" s="3">
        <v>30</v>
      </c>
      <c r="AG42" s="3">
        <v>0</v>
      </c>
      <c r="AH42" s="3">
        <v>0</v>
      </c>
      <c r="AI42" s="3">
        <f t="shared" si="1"/>
        <v>64</v>
      </c>
      <c r="AJ42" s="3" t="s">
        <v>680</v>
      </c>
      <c r="AK42" s="3">
        <v>0</v>
      </c>
      <c r="AL42" s="3">
        <v>0</v>
      </c>
      <c r="AM42" s="3">
        <v>0</v>
      </c>
      <c r="AN42" s="3">
        <v>0</v>
      </c>
      <c r="AO42" s="3">
        <v>0</v>
      </c>
      <c r="AP42" s="3">
        <v>0</v>
      </c>
      <c r="AQ42" s="3">
        <v>0</v>
      </c>
      <c r="AR42" s="3">
        <v>0</v>
      </c>
      <c r="AS42" s="3" t="s">
        <v>112</v>
      </c>
      <c r="AT42" s="3">
        <v>0</v>
      </c>
      <c r="AU42" s="3" t="s">
        <v>112</v>
      </c>
      <c r="AV42" s="3">
        <v>0</v>
      </c>
      <c r="AW42" s="3">
        <v>0</v>
      </c>
      <c r="AX42" s="3">
        <v>0</v>
      </c>
      <c r="AY42" s="3" t="s">
        <v>112</v>
      </c>
      <c r="AZ42" s="3">
        <v>0</v>
      </c>
      <c r="BA42" s="3"/>
      <c r="BB42" s="3">
        <v>0</v>
      </c>
      <c r="BC42" s="3">
        <v>0</v>
      </c>
      <c r="BD42" s="3">
        <v>60</v>
      </c>
      <c r="BE42" s="3" t="s">
        <v>106</v>
      </c>
      <c r="BF42" s="3" t="s">
        <v>106</v>
      </c>
      <c r="BG42" s="3"/>
    </row>
    <row r="43" spans="1:59">
      <c r="A43" s="11" t="s">
        <v>905</v>
      </c>
      <c r="B43" s="12">
        <v>2016</v>
      </c>
      <c r="C43" s="13" t="s">
        <v>906</v>
      </c>
      <c r="D43" s="13" t="s">
        <v>64</v>
      </c>
      <c r="E43" s="12" t="s">
        <v>131</v>
      </c>
      <c r="F43" s="12" t="s">
        <v>66</v>
      </c>
      <c r="G43" s="12" t="s">
        <v>218</v>
      </c>
      <c r="H43" s="12">
        <v>33</v>
      </c>
      <c r="I43" s="12">
        <v>33</v>
      </c>
      <c r="J43" s="12" t="s">
        <v>88</v>
      </c>
      <c r="K43" s="12" t="s">
        <v>865</v>
      </c>
      <c r="L43" s="12" t="s">
        <v>90</v>
      </c>
      <c r="M43" s="12" t="s">
        <v>907</v>
      </c>
      <c r="N43" s="12" t="s">
        <v>908</v>
      </c>
      <c r="O43" s="12" t="s">
        <v>868</v>
      </c>
      <c r="P43" s="12" t="s">
        <v>909</v>
      </c>
      <c r="Q43" s="12" t="s">
        <v>870</v>
      </c>
      <c r="R43" s="12" t="s">
        <v>871</v>
      </c>
      <c r="S43" s="12" t="s">
        <v>872</v>
      </c>
      <c r="T43" s="12" t="s">
        <v>873</v>
      </c>
      <c r="U43" s="12" t="s">
        <v>874</v>
      </c>
      <c r="V43" s="12" t="s">
        <v>76</v>
      </c>
      <c r="W43" s="12">
        <v>1</v>
      </c>
      <c r="X43" s="12">
        <v>17</v>
      </c>
      <c r="Y43" s="12">
        <v>0</v>
      </c>
      <c r="Z43" s="12">
        <v>30</v>
      </c>
      <c r="AA43" s="12" t="s">
        <v>910</v>
      </c>
      <c r="AB43" s="12">
        <v>0</v>
      </c>
      <c r="AC43" s="12"/>
      <c r="AD43" s="12">
        <v>0</v>
      </c>
      <c r="AE43" s="12">
        <v>8</v>
      </c>
      <c r="AF43" s="12">
        <v>21</v>
      </c>
      <c r="AG43" s="12">
        <v>0</v>
      </c>
      <c r="AH43" s="12">
        <v>0</v>
      </c>
      <c r="AI43" s="3">
        <f t="shared" si="1"/>
        <v>29</v>
      </c>
      <c r="AJ43" s="12"/>
      <c r="AK43" s="12">
        <v>2</v>
      </c>
      <c r="AL43" s="12">
        <v>0</v>
      </c>
      <c r="AM43" s="12">
        <v>0</v>
      </c>
      <c r="AN43" s="12">
        <v>1</v>
      </c>
      <c r="AO43" s="12">
        <v>0</v>
      </c>
      <c r="AP43" s="12">
        <v>0</v>
      </c>
      <c r="AQ43" s="12">
        <v>2</v>
      </c>
      <c r="AR43" s="12">
        <v>30</v>
      </c>
      <c r="AS43" s="12" t="s">
        <v>911</v>
      </c>
      <c r="AT43" s="12">
        <v>0</v>
      </c>
      <c r="AU43" s="12"/>
      <c r="AV43" s="12">
        <v>0</v>
      </c>
      <c r="AW43" s="12">
        <v>0</v>
      </c>
      <c r="AX43" s="12">
        <v>4</v>
      </c>
      <c r="AY43" s="12" t="s">
        <v>877</v>
      </c>
      <c r="AZ43" s="12">
        <f xml:space="preserve"> 4 + 3 + 3 +4+7 + 3</f>
        <v>24</v>
      </c>
      <c r="BA43" s="12" t="s">
        <v>912</v>
      </c>
      <c r="BB43" s="12">
        <v>0</v>
      </c>
      <c r="BC43" s="12">
        <v>0</v>
      </c>
      <c r="BD43" s="12">
        <f>SUM(Z43:BA43)</f>
        <v>151</v>
      </c>
      <c r="BE43" s="12" t="s">
        <v>81</v>
      </c>
      <c r="BF43" s="12" t="s">
        <v>771</v>
      </c>
      <c r="BG43" s="12"/>
    </row>
    <row r="44" spans="1:59">
      <c r="A44" s="1" t="s">
        <v>862</v>
      </c>
      <c r="B44" s="3">
        <v>2016</v>
      </c>
      <c r="C44" s="4" t="s">
        <v>863</v>
      </c>
      <c r="D44" s="4" t="s">
        <v>64</v>
      </c>
      <c r="E44" s="3" t="s">
        <v>131</v>
      </c>
      <c r="F44" s="3" t="s">
        <v>66</v>
      </c>
      <c r="G44" s="3" t="s">
        <v>218</v>
      </c>
      <c r="H44" s="3" t="s">
        <v>864</v>
      </c>
      <c r="I44" s="3">
        <v>73</v>
      </c>
      <c r="J44" s="3" t="s">
        <v>234</v>
      </c>
      <c r="K44" s="3" t="s">
        <v>865</v>
      </c>
      <c r="L44" s="3" t="s">
        <v>90</v>
      </c>
      <c r="M44" s="3" t="s">
        <v>866</v>
      </c>
      <c r="N44" s="3" t="s">
        <v>867</v>
      </c>
      <c r="O44" s="3" t="s">
        <v>868</v>
      </c>
      <c r="P44" s="3" t="s">
        <v>869</v>
      </c>
      <c r="Q44" s="3" t="s">
        <v>870</v>
      </c>
      <c r="R44" s="3" t="s">
        <v>871</v>
      </c>
      <c r="S44" s="3" t="s">
        <v>872</v>
      </c>
      <c r="T44" s="3" t="s">
        <v>873</v>
      </c>
      <c r="U44" s="3" t="s">
        <v>874</v>
      </c>
      <c r="V44" s="3" t="s">
        <v>76</v>
      </c>
      <c r="W44" s="3">
        <v>1</v>
      </c>
      <c r="X44" s="3">
        <v>18</v>
      </c>
      <c r="Y44" s="3">
        <v>0</v>
      </c>
      <c r="Z44" s="3">
        <v>77</v>
      </c>
      <c r="AA44" s="3" t="s">
        <v>875</v>
      </c>
      <c r="AB44" s="3">
        <v>0</v>
      </c>
      <c r="AC44" s="3"/>
      <c r="AD44" s="3">
        <v>0</v>
      </c>
      <c r="AE44" s="3">
        <v>8</v>
      </c>
      <c r="AF44" s="3">
        <v>13</v>
      </c>
      <c r="AG44" s="3">
        <v>0</v>
      </c>
      <c r="AH44" s="3">
        <v>0</v>
      </c>
      <c r="AI44" s="3">
        <f t="shared" si="1"/>
        <v>21</v>
      </c>
      <c r="AJ44" s="3"/>
      <c r="AK44" s="3">
        <v>2</v>
      </c>
      <c r="AL44" s="3">
        <v>0</v>
      </c>
      <c r="AM44" s="3">
        <v>0</v>
      </c>
      <c r="AN44" s="3">
        <v>4</v>
      </c>
      <c r="AO44" s="3">
        <v>0</v>
      </c>
      <c r="AP44" s="3">
        <v>0</v>
      </c>
      <c r="AQ44" s="3">
        <v>2</v>
      </c>
      <c r="AR44" s="3">
        <v>33</v>
      </c>
      <c r="AS44" s="3" t="s">
        <v>876</v>
      </c>
      <c r="AT44" s="3">
        <v>0</v>
      </c>
      <c r="AU44" s="3"/>
      <c r="AV44" s="3">
        <v>0</v>
      </c>
      <c r="AW44" s="3">
        <v>0</v>
      </c>
      <c r="AX44" s="3">
        <v>5</v>
      </c>
      <c r="AY44" s="3" t="s">
        <v>877</v>
      </c>
      <c r="AZ44" s="3">
        <v>4</v>
      </c>
      <c r="BA44" s="3" t="s">
        <v>878</v>
      </c>
      <c r="BB44" s="3">
        <v>0</v>
      </c>
      <c r="BC44" s="3">
        <v>0</v>
      </c>
      <c r="BD44" s="3">
        <f>SUM(Z44:AZ44)</f>
        <v>169</v>
      </c>
      <c r="BE44" s="3" t="s">
        <v>81</v>
      </c>
      <c r="BF44" s="3" t="s">
        <v>771</v>
      </c>
      <c r="BG44" s="3"/>
    </row>
    <row r="45" spans="1:59">
      <c r="A45" s="1" t="s">
        <v>452</v>
      </c>
      <c r="B45" s="3">
        <v>2004</v>
      </c>
      <c r="C45" s="4" t="s">
        <v>453</v>
      </c>
      <c r="D45" s="4" t="s">
        <v>64</v>
      </c>
      <c r="E45" s="3" t="s">
        <v>454</v>
      </c>
      <c r="F45" s="3" t="s">
        <v>66</v>
      </c>
      <c r="G45" s="3" t="s">
        <v>87</v>
      </c>
      <c r="H45" s="3">
        <v>1</v>
      </c>
      <c r="I45" s="3">
        <v>1</v>
      </c>
      <c r="J45" s="3" t="s">
        <v>88</v>
      </c>
      <c r="K45" s="3" t="s">
        <v>319</v>
      </c>
      <c r="L45" s="3" t="s">
        <v>90</v>
      </c>
      <c r="M45" s="3" t="s">
        <v>405</v>
      </c>
      <c r="N45" s="3" t="s">
        <v>455</v>
      </c>
      <c r="O45" s="3" t="s">
        <v>73</v>
      </c>
      <c r="P45" s="3">
        <v>2</v>
      </c>
      <c r="Q45" s="3" t="s">
        <v>456</v>
      </c>
      <c r="R45" s="3">
        <v>19</v>
      </c>
      <c r="S45" s="3" t="s">
        <v>95</v>
      </c>
      <c r="T45" s="3" t="s">
        <v>106</v>
      </c>
      <c r="U45" s="3" t="s">
        <v>73</v>
      </c>
      <c r="V45" s="3" t="s">
        <v>97</v>
      </c>
      <c r="W45" s="3">
        <v>0</v>
      </c>
      <c r="X45" s="3">
        <v>0</v>
      </c>
      <c r="Y45" s="3">
        <v>1</v>
      </c>
      <c r="Z45" s="3">
        <v>1</v>
      </c>
      <c r="AA45" s="3" t="s">
        <v>457</v>
      </c>
      <c r="AB45" s="3">
        <v>0</v>
      </c>
      <c r="AC45" s="3"/>
      <c r="AD45" s="3">
        <v>1</v>
      </c>
      <c r="AE45" s="3">
        <v>0</v>
      </c>
      <c r="AF45" s="3">
        <v>0</v>
      </c>
      <c r="AG45" s="3">
        <v>0</v>
      </c>
      <c r="AH45" s="3">
        <v>0</v>
      </c>
      <c r="AI45" s="3">
        <f t="shared" si="1"/>
        <v>1</v>
      </c>
      <c r="AJ45" s="3"/>
      <c r="AK45" s="3">
        <v>0</v>
      </c>
      <c r="AL45" s="3">
        <v>0</v>
      </c>
      <c r="AM45" s="3">
        <v>0</v>
      </c>
      <c r="AN45" s="3">
        <v>0</v>
      </c>
      <c r="AO45" s="3">
        <v>0</v>
      </c>
      <c r="AP45" s="3">
        <v>0</v>
      </c>
      <c r="AQ45" s="3">
        <v>0</v>
      </c>
      <c r="AR45" s="3">
        <v>0</v>
      </c>
      <c r="AS45" s="3"/>
      <c r="AT45" s="3">
        <v>0</v>
      </c>
      <c r="AU45" s="3">
        <v>0</v>
      </c>
      <c r="AV45" s="3">
        <v>0</v>
      </c>
      <c r="AW45" s="3">
        <v>0</v>
      </c>
      <c r="AX45" s="3">
        <v>0</v>
      </c>
      <c r="AY45" s="3">
        <v>0</v>
      </c>
      <c r="AZ45" s="3">
        <v>0</v>
      </c>
      <c r="BA45" s="3"/>
      <c r="BB45" s="3">
        <v>1</v>
      </c>
      <c r="BC45" s="3" t="s">
        <v>458</v>
      </c>
      <c r="BD45" s="3">
        <v>1</v>
      </c>
      <c r="BE45" s="3" t="s">
        <v>99</v>
      </c>
      <c r="BF45" s="3">
        <v>6</v>
      </c>
      <c r="BG45" s="3"/>
    </row>
    <row r="46" spans="1:59">
      <c r="A46" s="1" t="s">
        <v>1041</v>
      </c>
      <c r="B46" s="3">
        <v>2015</v>
      </c>
      <c r="C46" s="4" t="s">
        <v>1042</v>
      </c>
      <c r="D46" s="4" t="s">
        <v>64</v>
      </c>
      <c r="E46" s="3" t="s">
        <v>65</v>
      </c>
      <c r="F46" s="3" t="s">
        <v>1043</v>
      </c>
      <c r="G46" s="3" t="s">
        <v>67</v>
      </c>
      <c r="H46" s="3">
        <v>112</v>
      </c>
      <c r="I46" s="3">
        <v>112</v>
      </c>
      <c r="J46" s="3" t="s">
        <v>88</v>
      </c>
      <c r="K46" s="3" t="s">
        <v>1044</v>
      </c>
      <c r="L46" s="3" t="s">
        <v>70</v>
      </c>
      <c r="M46" s="3" t="s">
        <v>1045</v>
      </c>
      <c r="N46" s="3" t="s">
        <v>1046</v>
      </c>
      <c r="O46" s="3" t="s">
        <v>73</v>
      </c>
      <c r="P46" s="3">
        <v>48</v>
      </c>
      <c r="Q46" s="3" t="s">
        <v>1047</v>
      </c>
      <c r="R46" s="3" t="s">
        <v>1048</v>
      </c>
      <c r="S46" s="3" t="s">
        <v>1049</v>
      </c>
      <c r="T46" s="3" t="s">
        <v>1050</v>
      </c>
      <c r="U46" s="3" t="s">
        <v>73</v>
      </c>
      <c r="V46" s="3" t="s">
        <v>97</v>
      </c>
      <c r="W46" s="3">
        <v>0</v>
      </c>
      <c r="X46" s="3">
        <v>0</v>
      </c>
      <c r="Y46" s="3">
        <v>0</v>
      </c>
      <c r="Z46" s="3">
        <v>0</v>
      </c>
      <c r="AA46" s="3"/>
      <c r="AB46" s="3">
        <v>0</v>
      </c>
      <c r="AC46" s="3">
        <v>0</v>
      </c>
      <c r="AD46" s="3">
        <v>10</v>
      </c>
      <c r="AE46" s="3">
        <v>0</v>
      </c>
      <c r="AF46" s="3">
        <v>0</v>
      </c>
      <c r="AG46" s="3">
        <v>0</v>
      </c>
      <c r="AH46" s="3">
        <v>0</v>
      </c>
      <c r="AI46" s="3">
        <f t="shared" si="1"/>
        <v>10</v>
      </c>
      <c r="AJ46" s="3"/>
      <c r="AK46" s="3">
        <v>0</v>
      </c>
      <c r="AL46" s="3">
        <v>0</v>
      </c>
      <c r="AM46" s="3">
        <v>0</v>
      </c>
      <c r="AN46" s="3">
        <v>0</v>
      </c>
      <c r="AO46" s="3">
        <v>0</v>
      </c>
      <c r="AP46" s="3">
        <v>0</v>
      </c>
      <c r="AQ46" s="3">
        <v>0</v>
      </c>
      <c r="AR46" s="3">
        <v>0</v>
      </c>
      <c r="AS46" s="3"/>
      <c r="AT46" s="3">
        <v>0</v>
      </c>
      <c r="AU46" s="3"/>
      <c r="AV46" s="3">
        <v>0</v>
      </c>
      <c r="AW46" s="3">
        <v>0</v>
      </c>
      <c r="AX46" s="3">
        <v>0</v>
      </c>
      <c r="AY46" s="3">
        <v>0</v>
      </c>
      <c r="AZ46" s="3">
        <v>0</v>
      </c>
      <c r="BA46" s="3">
        <v>0</v>
      </c>
      <c r="BB46" s="3">
        <v>0</v>
      </c>
      <c r="BC46" s="3">
        <v>0</v>
      </c>
      <c r="BD46" s="3">
        <f>SUM(Z46:BA46)</f>
        <v>20</v>
      </c>
      <c r="BE46" s="3" t="s">
        <v>141</v>
      </c>
      <c r="BF46" s="3" t="s">
        <v>73</v>
      </c>
      <c r="BG46" s="3"/>
    </row>
    <row r="47" spans="1:59">
      <c r="A47" s="1" t="s">
        <v>890</v>
      </c>
      <c r="B47" s="3">
        <v>2017</v>
      </c>
      <c r="C47" s="4" t="s">
        <v>891</v>
      </c>
      <c r="D47" s="4" t="s">
        <v>64</v>
      </c>
      <c r="E47" s="3" t="s">
        <v>338</v>
      </c>
      <c r="F47" s="3" t="s">
        <v>66</v>
      </c>
      <c r="G47" s="3" t="s">
        <v>218</v>
      </c>
      <c r="H47" s="3" t="s">
        <v>892</v>
      </c>
      <c r="I47" s="3">
        <v>345</v>
      </c>
      <c r="J47" s="3" t="s">
        <v>234</v>
      </c>
      <c r="K47" s="3" t="s">
        <v>893</v>
      </c>
      <c r="L47" s="3" t="s">
        <v>90</v>
      </c>
      <c r="M47" s="3" t="s">
        <v>894</v>
      </c>
      <c r="N47" s="3">
        <v>20</v>
      </c>
      <c r="O47" s="3" t="s">
        <v>895</v>
      </c>
      <c r="P47" s="3" t="s">
        <v>896</v>
      </c>
      <c r="Q47" s="3" t="s">
        <v>83</v>
      </c>
      <c r="R47" s="3" t="s">
        <v>897</v>
      </c>
      <c r="S47" s="3" t="s">
        <v>898</v>
      </c>
      <c r="T47" s="3" t="s">
        <v>899</v>
      </c>
      <c r="U47" s="3" t="s">
        <v>900</v>
      </c>
      <c r="V47" s="3" t="s">
        <v>76</v>
      </c>
      <c r="W47" s="3"/>
      <c r="X47" s="3"/>
      <c r="Y47" s="3"/>
      <c r="Z47" s="3">
        <v>123</v>
      </c>
      <c r="AA47" s="3" t="s">
        <v>185</v>
      </c>
      <c r="AB47" s="3">
        <v>0</v>
      </c>
      <c r="AC47" s="3"/>
      <c r="AD47" s="3">
        <v>145</v>
      </c>
      <c r="AE47" s="3">
        <v>0</v>
      </c>
      <c r="AF47" s="3">
        <v>0</v>
      </c>
      <c r="AG47" s="3">
        <v>0</v>
      </c>
      <c r="AH47" s="3">
        <v>0</v>
      </c>
      <c r="AI47" s="3">
        <f t="shared" si="1"/>
        <v>145</v>
      </c>
      <c r="AJ47" s="3"/>
      <c r="AK47" s="3">
        <v>24</v>
      </c>
      <c r="AL47" s="3">
        <v>0</v>
      </c>
      <c r="AM47" s="3">
        <v>0</v>
      </c>
      <c r="AN47" s="3">
        <v>3</v>
      </c>
      <c r="AO47" s="3">
        <v>0</v>
      </c>
      <c r="AP47" s="3">
        <v>0</v>
      </c>
      <c r="AQ47" s="3">
        <v>0</v>
      </c>
      <c r="AR47" s="3">
        <v>101</v>
      </c>
      <c r="AS47" s="3" t="s">
        <v>901</v>
      </c>
      <c r="AT47" s="3">
        <v>0</v>
      </c>
      <c r="AU47" s="3"/>
      <c r="AV47" s="3">
        <v>0</v>
      </c>
      <c r="AW47" s="3">
        <v>0</v>
      </c>
      <c r="AX47" s="3">
        <v>6</v>
      </c>
      <c r="AY47" s="3" t="s">
        <v>902</v>
      </c>
      <c r="AZ47" s="3">
        <v>116</v>
      </c>
      <c r="BA47" s="3" t="s">
        <v>903</v>
      </c>
      <c r="BB47" s="3">
        <v>0</v>
      </c>
      <c r="BC47" s="3">
        <v>0</v>
      </c>
      <c r="BD47" s="3">
        <f>SUM(Z47:AZ47)</f>
        <v>663</v>
      </c>
      <c r="BE47" s="3" t="s">
        <v>81</v>
      </c>
      <c r="BF47" s="3" t="s">
        <v>904</v>
      </c>
      <c r="BG47" s="3"/>
    </row>
    <row r="48" spans="1:59">
      <c r="A48" s="1" t="s">
        <v>173</v>
      </c>
      <c r="B48" s="3">
        <v>1982</v>
      </c>
      <c r="C48" s="4" t="s">
        <v>174</v>
      </c>
      <c r="D48" s="4" t="s">
        <v>64</v>
      </c>
      <c r="E48" s="3" t="s">
        <v>175</v>
      </c>
      <c r="F48" s="3" t="s">
        <v>66</v>
      </c>
      <c r="G48" s="3" t="s">
        <v>87</v>
      </c>
      <c r="H48" s="3">
        <v>1</v>
      </c>
      <c r="I48" s="3">
        <v>1</v>
      </c>
      <c r="J48" s="3" t="s">
        <v>106</v>
      </c>
      <c r="K48" s="3" t="s">
        <v>176</v>
      </c>
      <c r="L48" s="3" t="s">
        <v>90</v>
      </c>
      <c r="M48" s="3" t="s">
        <v>73</v>
      </c>
      <c r="N48" s="3" t="s">
        <v>177</v>
      </c>
      <c r="O48" s="3" t="s">
        <v>73</v>
      </c>
      <c r="P48" s="3" t="s">
        <v>73</v>
      </c>
      <c r="Q48" s="3" t="s">
        <v>73</v>
      </c>
      <c r="R48" s="3">
        <v>36</v>
      </c>
      <c r="S48" s="3" t="s">
        <v>165</v>
      </c>
      <c r="T48" s="3" t="s">
        <v>106</v>
      </c>
      <c r="U48" s="3" t="s">
        <v>73</v>
      </c>
      <c r="V48" s="3" t="s">
        <v>97</v>
      </c>
      <c r="W48" s="3">
        <v>0</v>
      </c>
      <c r="X48" s="3">
        <v>0</v>
      </c>
      <c r="Y48" s="3">
        <v>0</v>
      </c>
      <c r="Z48" s="3">
        <v>0</v>
      </c>
      <c r="AA48" s="3"/>
      <c r="AB48" s="3">
        <v>0</v>
      </c>
      <c r="AC48" s="3">
        <v>0</v>
      </c>
      <c r="AD48" s="3">
        <v>0</v>
      </c>
      <c r="AE48" s="3">
        <v>0</v>
      </c>
      <c r="AF48" s="3">
        <v>0</v>
      </c>
      <c r="AG48" s="3">
        <v>0</v>
      </c>
      <c r="AH48" s="3">
        <v>0</v>
      </c>
      <c r="AI48" s="3">
        <f t="shared" si="1"/>
        <v>0</v>
      </c>
      <c r="AJ48" s="3"/>
      <c r="AK48" s="3">
        <v>0</v>
      </c>
      <c r="AL48" s="3">
        <v>0</v>
      </c>
      <c r="AM48" s="3">
        <v>0</v>
      </c>
      <c r="AN48" s="3">
        <v>0</v>
      </c>
      <c r="AO48" s="3">
        <v>0</v>
      </c>
      <c r="AP48" s="3">
        <v>0</v>
      </c>
      <c r="AQ48" s="3">
        <v>0</v>
      </c>
      <c r="AR48" s="3">
        <v>0</v>
      </c>
      <c r="AS48" s="3"/>
      <c r="AT48" s="3">
        <v>1</v>
      </c>
      <c r="AU48" s="3" t="s">
        <v>178</v>
      </c>
      <c r="AV48" s="3">
        <v>0</v>
      </c>
      <c r="AW48" s="3">
        <v>0</v>
      </c>
      <c r="AX48" s="3">
        <v>0</v>
      </c>
      <c r="AY48" s="3">
        <v>0</v>
      </c>
      <c r="AZ48" s="3">
        <v>0</v>
      </c>
      <c r="BA48" s="3" t="s">
        <v>112</v>
      </c>
      <c r="BB48" s="3">
        <v>1</v>
      </c>
      <c r="BC48" s="3">
        <v>0</v>
      </c>
      <c r="BD48" s="3">
        <v>1</v>
      </c>
      <c r="BE48" s="3" t="s">
        <v>179</v>
      </c>
      <c r="BF48" s="3">
        <v>100</v>
      </c>
      <c r="BG48" s="3"/>
    </row>
    <row r="49" spans="1:59">
      <c r="A49" s="1" t="s">
        <v>619</v>
      </c>
      <c r="B49" s="3">
        <v>2023</v>
      </c>
      <c r="C49" s="4" t="s">
        <v>620</v>
      </c>
      <c r="D49" s="4" t="s">
        <v>64</v>
      </c>
      <c r="E49" s="3" t="s">
        <v>206</v>
      </c>
      <c r="F49" s="3" t="s">
        <v>66</v>
      </c>
      <c r="G49" s="3" t="s">
        <v>119</v>
      </c>
      <c r="H49" s="3">
        <v>4</v>
      </c>
      <c r="I49" s="3">
        <v>4</v>
      </c>
      <c r="J49" s="3" t="s">
        <v>88</v>
      </c>
      <c r="K49" s="3" t="s">
        <v>621</v>
      </c>
      <c r="L49" s="3" t="s">
        <v>90</v>
      </c>
      <c r="M49" s="3" t="s">
        <v>622</v>
      </c>
      <c r="N49" s="3" t="s">
        <v>623</v>
      </c>
      <c r="O49" s="3" t="s">
        <v>73</v>
      </c>
      <c r="P49" s="3" t="s">
        <v>73</v>
      </c>
      <c r="Q49" s="3" t="s">
        <v>624</v>
      </c>
      <c r="R49" s="3" t="s">
        <v>625</v>
      </c>
      <c r="S49" s="3" t="s">
        <v>626</v>
      </c>
      <c r="T49" s="3" t="s">
        <v>627</v>
      </c>
      <c r="U49" s="3" t="s">
        <v>628</v>
      </c>
      <c r="V49" s="3" t="s">
        <v>97</v>
      </c>
      <c r="W49" s="3">
        <v>1</v>
      </c>
      <c r="X49" s="3">
        <v>0</v>
      </c>
      <c r="Y49" s="3">
        <v>0</v>
      </c>
      <c r="Z49" s="3">
        <v>1</v>
      </c>
      <c r="AA49" s="3" t="s">
        <v>629</v>
      </c>
      <c r="AB49" s="3">
        <v>1</v>
      </c>
      <c r="AC49" s="3" t="s">
        <v>435</v>
      </c>
      <c r="AD49" s="3">
        <v>1</v>
      </c>
      <c r="AE49" s="3">
        <v>0</v>
      </c>
      <c r="AF49" s="3">
        <v>1</v>
      </c>
      <c r="AG49" s="3">
        <v>0</v>
      </c>
      <c r="AH49" s="3">
        <v>0</v>
      </c>
      <c r="AI49" s="3">
        <f t="shared" si="1"/>
        <v>2</v>
      </c>
      <c r="AJ49" s="3"/>
      <c r="AK49" s="3">
        <v>1</v>
      </c>
      <c r="AL49" s="3">
        <v>0</v>
      </c>
      <c r="AM49" s="3">
        <v>0</v>
      </c>
      <c r="AN49" s="3">
        <v>0</v>
      </c>
      <c r="AO49" s="3">
        <v>0</v>
      </c>
      <c r="AP49" s="3">
        <v>0</v>
      </c>
      <c r="AQ49" s="3">
        <v>0</v>
      </c>
      <c r="AR49" s="3">
        <v>0</v>
      </c>
      <c r="AS49" s="3"/>
      <c r="AT49" s="3">
        <v>0</v>
      </c>
      <c r="AU49" s="3"/>
      <c r="AV49" s="3">
        <v>0</v>
      </c>
      <c r="AW49" s="3">
        <v>0</v>
      </c>
      <c r="AX49" s="3">
        <v>0</v>
      </c>
      <c r="AY49" s="3" t="s">
        <v>112</v>
      </c>
      <c r="AZ49" s="3">
        <v>0</v>
      </c>
      <c r="BA49" s="3"/>
      <c r="BB49" s="3">
        <v>3</v>
      </c>
      <c r="BC49" s="3">
        <v>0</v>
      </c>
      <c r="BD49" s="3">
        <f>SUM(Z49:AZ49)</f>
        <v>7</v>
      </c>
      <c r="BE49" s="3" t="s">
        <v>106</v>
      </c>
      <c r="BF49" s="3" t="s">
        <v>73</v>
      </c>
      <c r="BG49" s="3"/>
    </row>
    <row r="50" spans="1:59">
      <c r="A50" s="1" t="s">
        <v>459</v>
      </c>
      <c r="B50" s="3">
        <v>2025</v>
      </c>
      <c r="C50" s="4" t="s">
        <v>460</v>
      </c>
      <c r="D50" s="4" t="s">
        <v>64</v>
      </c>
      <c r="E50" s="3" t="s">
        <v>86</v>
      </c>
      <c r="F50" s="3" t="s">
        <v>66</v>
      </c>
      <c r="G50" s="3" t="s">
        <v>87</v>
      </c>
      <c r="H50" s="3">
        <v>1</v>
      </c>
      <c r="I50" s="3">
        <v>1</v>
      </c>
      <c r="J50" s="3" t="s">
        <v>88</v>
      </c>
      <c r="K50" s="3" t="s">
        <v>89</v>
      </c>
      <c r="L50" s="3" t="s">
        <v>90</v>
      </c>
      <c r="M50" s="3" t="s">
        <v>461</v>
      </c>
      <c r="N50" s="9" t="s">
        <v>462</v>
      </c>
      <c r="O50" s="3" t="s">
        <v>73</v>
      </c>
      <c r="P50" s="3" t="s">
        <v>270</v>
      </c>
      <c r="Q50" s="3" t="s">
        <v>83</v>
      </c>
      <c r="R50" s="3">
        <v>35</v>
      </c>
      <c r="S50" s="3" t="s">
        <v>165</v>
      </c>
      <c r="T50" s="3" t="s">
        <v>96</v>
      </c>
      <c r="U50" s="3" t="s">
        <v>463</v>
      </c>
      <c r="V50" s="3" t="s">
        <v>97</v>
      </c>
      <c r="W50" s="3">
        <v>0</v>
      </c>
      <c r="X50" s="3">
        <v>0</v>
      </c>
      <c r="Y50" s="3">
        <v>0</v>
      </c>
      <c r="Z50" s="3">
        <v>0</v>
      </c>
      <c r="AA50" s="3" t="s">
        <v>112</v>
      </c>
      <c r="AB50" s="3">
        <v>0</v>
      </c>
      <c r="AC50" s="3"/>
      <c r="AD50" s="3">
        <v>1</v>
      </c>
      <c r="AE50" s="3">
        <v>1</v>
      </c>
      <c r="AF50" s="3">
        <v>0</v>
      </c>
      <c r="AG50" s="3">
        <v>0</v>
      </c>
      <c r="AH50" s="3">
        <v>0</v>
      </c>
      <c r="AI50" s="3">
        <f t="shared" si="1"/>
        <v>2</v>
      </c>
      <c r="AJ50" s="3" t="s">
        <v>464</v>
      </c>
      <c r="AK50" s="3">
        <v>0</v>
      </c>
      <c r="AL50" s="3">
        <v>0</v>
      </c>
      <c r="AM50" s="3">
        <v>0</v>
      </c>
      <c r="AN50" s="3">
        <v>0</v>
      </c>
      <c r="AO50" s="3">
        <v>0</v>
      </c>
      <c r="AP50" s="3">
        <v>0</v>
      </c>
      <c r="AQ50" s="3">
        <v>0</v>
      </c>
      <c r="AR50" s="3">
        <v>0</v>
      </c>
      <c r="AS50" s="3"/>
      <c r="AT50" s="3">
        <v>0</v>
      </c>
      <c r="AU50" s="3"/>
      <c r="AV50" s="3">
        <v>1</v>
      </c>
      <c r="AW50" s="3">
        <v>0</v>
      </c>
      <c r="AX50" s="3">
        <v>0</v>
      </c>
      <c r="AY50" s="3">
        <v>0</v>
      </c>
      <c r="AZ50" s="3">
        <v>1</v>
      </c>
      <c r="BA50" s="3" t="s">
        <v>465</v>
      </c>
      <c r="BB50" s="3">
        <v>2</v>
      </c>
      <c r="BC50" s="3">
        <v>0</v>
      </c>
      <c r="BD50" s="3">
        <v>3</v>
      </c>
      <c r="BE50" s="3" t="s">
        <v>81</v>
      </c>
      <c r="BF50" s="3" t="s">
        <v>426</v>
      </c>
      <c r="BG50" s="3"/>
    </row>
    <row r="51" spans="1:59">
      <c r="A51" s="1" t="s">
        <v>879</v>
      </c>
      <c r="B51" s="3">
        <v>2004</v>
      </c>
      <c r="C51" s="4" t="s">
        <v>880</v>
      </c>
      <c r="D51" s="4" t="s">
        <v>64</v>
      </c>
      <c r="E51" s="3" t="s">
        <v>285</v>
      </c>
      <c r="F51" s="3" t="s">
        <v>66</v>
      </c>
      <c r="G51" s="3" t="s">
        <v>218</v>
      </c>
      <c r="H51" s="3">
        <v>40</v>
      </c>
      <c r="I51" s="3">
        <v>40</v>
      </c>
      <c r="J51" s="3" t="s">
        <v>234</v>
      </c>
      <c r="K51" s="3" t="s">
        <v>881</v>
      </c>
      <c r="L51" s="3" t="s">
        <v>90</v>
      </c>
      <c r="M51" s="3" t="s">
        <v>882</v>
      </c>
      <c r="N51" s="3" t="s">
        <v>883</v>
      </c>
      <c r="O51" s="3" t="s">
        <v>884</v>
      </c>
      <c r="P51" s="3">
        <v>6</v>
      </c>
      <c r="Q51" s="3" t="s">
        <v>83</v>
      </c>
      <c r="R51" s="3" t="s">
        <v>885</v>
      </c>
      <c r="S51" s="3" t="s">
        <v>886</v>
      </c>
      <c r="T51" s="3" t="s">
        <v>689</v>
      </c>
      <c r="U51" s="3" t="s">
        <v>887</v>
      </c>
      <c r="V51" s="3" t="s">
        <v>888</v>
      </c>
      <c r="W51" s="3">
        <v>0</v>
      </c>
      <c r="X51" s="3">
        <v>0</v>
      </c>
      <c r="Y51" s="3">
        <v>0</v>
      </c>
      <c r="Z51" s="3">
        <v>1</v>
      </c>
      <c r="AA51" s="3" t="s">
        <v>889</v>
      </c>
      <c r="AB51" s="3">
        <v>0</v>
      </c>
      <c r="AC51" s="3" t="s">
        <v>112</v>
      </c>
      <c r="AD51" s="3">
        <v>0</v>
      </c>
      <c r="AE51" s="3">
        <v>0</v>
      </c>
      <c r="AF51" s="3">
        <v>0</v>
      </c>
      <c r="AG51" s="3">
        <v>0</v>
      </c>
      <c r="AH51" s="3">
        <v>0</v>
      </c>
      <c r="AI51" s="3">
        <f t="shared" si="1"/>
        <v>0</v>
      </c>
      <c r="AJ51" s="3"/>
      <c r="AK51" s="3">
        <v>0</v>
      </c>
      <c r="AL51" s="3">
        <v>0</v>
      </c>
      <c r="AM51" s="3">
        <v>0</v>
      </c>
      <c r="AN51" s="3">
        <v>1</v>
      </c>
      <c r="AO51" s="3">
        <v>0</v>
      </c>
      <c r="AP51" s="3">
        <v>0</v>
      </c>
      <c r="AQ51" s="3">
        <v>0</v>
      </c>
      <c r="AR51" s="3">
        <v>1</v>
      </c>
      <c r="AS51" s="3"/>
      <c r="AT51" s="3">
        <v>0</v>
      </c>
      <c r="AU51" s="3"/>
      <c r="AV51" s="3">
        <v>0</v>
      </c>
      <c r="AW51" s="3">
        <v>0</v>
      </c>
      <c r="AX51" s="3">
        <v>0</v>
      </c>
      <c r="AY51" s="3">
        <v>0</v>
      </c>
      <c r="AZ51" s="3">
        <v>0</v>
      </c>
      <c r="BA51" s="3">
        <v>0</v>
      </c>
      <c r="BB51" s="3">
        <v>1</v>
      </c>
      <c r="BC51" s="3">
        <v>0</v>
      </c>
      <c r="BD51" s="3">
        <f>SUM(Z51:BA51)</f>
        <v>3</v>
      </c>
      <c r="BE51" s="3" t="s">
        <v>81</v>
      </c>
      <c r="BF51" s="3" t="s">
        <v>269</v>
      </c>
      <c r="BG51" s="3"/>
    </row>
    <row r="52" spans="1:59">
      <c r="A52" s="1" t="s">
        <v>987</v>
      </c>
      <c r="B52" s="3">
        <v>2020</v>
      </c>
      <c r="C52" s="4" t="s">
        <v>988</v>
      </c>
      <c r="D52" s="4" t="s">
        <v>64</v>
      </c>
      <c r="E52" s="3" t="s">
        <v>65</v>
      </c>
      <c r="F52" s="3" t="s">
        <v>66</v>
      </c>
      <c r="G52" s="3" t="s">
        <v>218</v>
      </c>
      <c r="H52" s="3" t="s">
        <v>989</v>
      </c>
      <c r="I52" s="3">
        <v>28</v>
      </c>
      <c r="J52" s="3" t="s">
        <v>88</v>
      </c>
      <c r="K52" s="3" t="s">
        <v>969</v>
      </c>
      <c r="L52" s="3" t="s">
        <v>355</v>
      </c>
      <c r="M52" s="3" t="s">
        <v>990</v>
      </c>
      <c r="N52" s="3">
        <v>3</v>
      </c>
      <c r="O52" s="3" t="s">
        <v>991</v>
      </c>
      <c r="P52" s="3">
        <v>3</v>
      </c>
      <c r="Q52" s="3"/>
      <c r="R52" s="3" t="s">
        <v>992</v>
      </c>
      <c r="S52" s="3" t="s">
        <v>993</v>
      </c>
      <c r="T52" s="3" t="s">
        <v>126</v>
      </c>
      <c r="U52" s="3" t="s">
        <v>994</v>
      </c>
      <c r="V52" s="3" t="s">
        <v>97</v>
      </c>
      <c r="W52" s="3">
        <v>0</v>
      </c>
      <c r="X52" s="3">
        <v>0</v>
      </c>
      <c r="Y52" s="3">
        <v>0</v>
      </c>
      <c r="Z52" s="3">
        <v>0</v>
      </c>
      <c r="AA52" s="3">
        <v>0</v>
      </c>
      <c r="AB52" s="3">
        <v>0</v>
      </c>
      <c r="AC52" s="3">
        <v>0</v>
      </c>
      <c r="AD52" s="3">
        <v>0</v>
      </c>
      <c r="AE52" s="3">
        <v>0</v>
      </c>
      <c r="AF52" s="3">
        <v>0</v>
      </c>
      <c r="AG52" s="3">
        <v>0</v>
      </c>
      <c r="AH52" s="3">
        <v>0</v>
      </c>
      <c r="AI52" s="3">
        <f t="shared" si="1"/>
        <v>0</v>
      </c>
      <c r="AJ52" s="3" t="s">
        <v>112</v>
      </c>
      <c r="AK52" s="3">
        <v>0</v>
      </c>
      <c r="AL52" s="3">
        <v>0</v>
      </c>
      <c r="AM52" s="3">
        <v>0</v>
      </c>
      <c r="AN52" s="3">
        <v>0</v>
      </c>
      <c r="AO52" s="3">
        <v>0</v>
      </c>
      <c r="AP52" s="3">
        <v>0</v>
      </c>
      <c r="AQ52" s="3">
        <v>0</v>
      </c>
      <c r="AR52" s="3">
        <v>4</v>
      </c>
      <c r="AS52" s="3" t="s">
        <v>995</v>
      </c>
      <c r="AT52" s="3">
        <v>0</v>
      </c>
      <c r="AU52" s="3" t="s">
        <v>112</v>
      </c>
      <c r="AV52" s="3">
        <v>0</v>
      </c>
      <c r="AW52" s="3">
        <v>0</v>
      </c>
      <c r="AX52" s="3">
        <v>0</v>
      </c>
      <c r="AY52" s="3"/>
      <c r="AZ52" s="3">
        <v>10</v>
      </c>
      <c r="BA52" s="3" t="s">
        <v>996</v>
      </c>
      <c r="BB52" s="3">
        <v>0</v>
      </c>
      <c r="BC52" s="3">
        <v>0</v>
      </c>
      <c r="BD52" s="3">
        <f>SUM(Z52:AZ52)</f>
        <v>14</v>
      </c>
      <c r="BE52" s="3" t="s">
        <v>526</v>
      </c>
      <c r="BF52" s="3" t="s">
        <v>997</v>
      </c>
      <c r="BG52" s="3"/>
    </row>
    <row r="53" spans="1:59">
      <c r="A53" s="1" t="s">
        <v>466</v>
      </c>
      <c r="B53" s="3">
        <v>2009</v>
      </c>
      <c r="C53" s="4" t="s">
        <v>467</v>
      </c>
      <c r="D53" s="4" t="s">
        <v>64</v>
      </c>
      <c r="E53" s="3" t="s">
        <v>468</v>
      </c>
      <c r="F53" s="3" t="s">
        <v>66</v>
      </c>
      <c r="G53" s="3" t="s">
        <v>87</v>
      </c>
      <c r="H53" s="3">
        <v>1</v>
      </c>
      <c r="I53" s="3">
        <v>1</v>
      </c>
      <c r="J53" s="3" t="s">
        <v>88</v>
      </c>
      <c r="K53" s="3" t="s">
        <v>469</v>
      </c>
      <c r="L53" s="3" t="s">
        <v>90</v>
      </c>
      <c r="M53" s="3" t="s">
        <v>133</v>
      </c>
      <c r="N53" s="3">
        <v>3</v>
      </c>
      <c r="O53" s="3" t="s">
        <v>73</v>
      </c>
      <c r="P53" s="3">
        <v>12</v>
      </c>
      <c r="Q53" s="3" t="s">
        <v>470</v>
      </c>
      <c r="R53" s="3">
        <v>33</v>
      </c>
      <c r="S53" s="3" t="s">
        <v>95</v>
      </c>
      <c r="T53" s="3" t="s">
        <v>159</v>
      </c>
      <c r="U53" s="3" t="s">
        <v>242</v>
      </c>
      <c r="V53" s="3" t="s">
        <v>76</v>
      </c>
      <c r="W53" s="3">
        <v>0</v>
      </c>
      <c r="X53" s="3">
        <v>0</v>
      </c>
      <c r="Y53" s="3">
        <v>0</v>
      </c>
      <c r="Z53" s="3">
        <v>0</v>
      </c>
      <c r="AA53" s="3" t="s">
        <v>112</v>
      </c>
      <c r="AB53" s="3">
        <v>0</v>
      </c>
      <c r="AC53" s="3" t="s">
        <v>435</v>
      </c>
      <c r="AD53" s="3">
        <v>0</v>
      </c>
      <c r="AE53" s="3">
        <v>0</v>
      </c>
      <c r="AF53" s="3">
        <v>0</v>
      </c>
      <c r="AG53" s="3">
        <v>0</v>
      </c>
      <c r="AH53" s="3">
        <v>0</v>
      </c>
      <c r="AI53" s="3">
        <f t="shared" si="1"/>
        <v>0</v>
      </c>
      <c r="AJ53" s="3"/>
      <c r="AK53" s="3">
        <v>0</v>
      </c>
      <c r="AL53" s="3">
        <v>0</v>
      </c>
      <c r="AM53" s="3">
        <v>0</v>
      </c>
      <c r="AN53" s="3">
        <v>0</v>
      </c>
      <c r="AO53" s="3">
        <v>0</v>
      </c>
      <c r="AP53" s="3">
        <v>0</v>
      </c>
      <c r="AQ53" s="3">
        <v>0</v>
      </c>
      <c r="AR53" s="3">
        <v>0</v>
      </c>
      <c r="AS53" s="3"/>
      <c r="AT53" s="3">
        <v>0</v>
      </c>
      <c r="AU53" s="3"/>
      <c r="AV53" s="3">
        <v>0</v>
      </c>
      <c r="AW53" s="3">
        <v>0</v>
      </c>
      <c r="AX53" s="3">
        <v>0</v>
      </c>
      <c r="AY53" s="3">
        <v>0</v>
      </c>
      <c r="AZ53" s="3">
        <v>0</v>
      </c>
      <c r="BA53" s="3"/>
      <c r="BB53" s="3">
        <v>1</v>
      </c>
      <c r="BC53" s="3">
        <v>0</v>
      </c>
      <c r="BD53" s="3">
        <v>1</v>
      </c>
      <c r="BE53" s="3" t="s">
        <v>179</v>
      </c>
      <c r="BF53" s="3" t="s">
        <v>471</v>
      </c>
      <c r="BG53" s="3"/>
    </row>
    <row r="54" spans="1:59">
      <c r="A54" s="1" t="s">
        <v>204</v>
      </c>
      <c r="B54" s="3">
        <v>2022</v>
      </c>
      <c r="C54" s="4" t="s">
        <v>205</v>
      </c>
      <c r="D54" s="4" t="s">
        <v>64</v>
      </c>
      <c r="E54" s="3" t="s">
        <v>206</v>
      </c>
      <c r="F54" s="3" t="s">
        <v>66</v>
      </c>
      <c r="G54" s="3" t="s">
        <v>119</v>
      </c>
      <c r="H54" s="3">
        <v>4</v>
      </c>
      <c r="I54" s="3">
        <v>4</v>
      </c>
      <c r="J54" s="3" t="s">
        <v>88</v>
      </c>
      <c r="K54" s="3" t="s">
        <v>207</v>
      </c>
      <c r="L54" s="3" t="s">
        <v>90</v>
      </c>
      <c r="M54" s="3" t="s">
        <v>208</v>
      </c>
      <c r="N54" s="5" t="s">
        <v>209</v>
      </c>
      <c r="O54" s="3" t="s">
        <v>73</v>
      </c>
      <c r="P54" s="3">
        <v>24</v>
      </c>
      <c r="Q54" s="3" t="s">
        <v>210</v>
      </c>
      <c r="R54" s="3" t="s">
        <v>211</v>
      </c>
      <c r="S54" s="6" t="s">
        <v>212</v>
      </c>
      <c r="T54" s="3" t="s">
        <v>96</v>
      </c>
      <c r="U54" s="3" t="s">
        <v>73</v>
      </c>
      <c r="V54" s="5" t="s">
        <v>97</v>
      </c>
      <c r="W54" s="3"/>
      <c r="X54" s="3"/>
      <c r="Y54" s="3"/>
      <c r="Z54" s="3">
        <v>2</v>
      </c>
      <c r="AA54" s="3" t="s">
        <v>213</v>
      </c>
      <c r="AB54" s="3">
        <v>1</v>
      </c>
      <c r="AC54" s="3" t="s">
        <v>214</v>
      </c>
      <c r="AD54" s="3">
        <v>0</v>
      </c>
      <c r="AE54" s="3">
        <v>0</v>
      </c>
      <c r="AF54" s="3">
        <v>0</v>
      </c>
      <c r="AG54" s="3">
        <v>0</v>
      </c>
      <c r="AH54" s="3">
        <v>1</v>
      </c>
      <c r="AI54" s="3">
        <f t="shared" si="1"/>
        <v>1</v>
      </c>
      <c r="AJ54" s="3"/>
      <c r="AK54" s="3">
        <v>2</v>
      </c>
      <c r="AL54" s="3">
        <v>0</v>
      </c>
      <c r="AM54" s="3">
        <v>0</v>
      </c>
      <c r="AN54" s="3">
        <v>0</v>
      </c>
      <c r="AO54" s="3">
        <v>0</v>
      </c>
      <c r="AP54" s="3">
        <v>0</v>
      </c>
      <c r="AQ54" s="3">
        <v>0</v>
      </c>
      <c r="AR54" s="3">
        <v>0</v>
      </c>
      <c r="AS54" s="3" t="s">
        <v>112</v>
      </c>
      <c r="AT54" s="3">
        <v>1</v>
      </c>
      <c r="AU54" s="3" t="s">
        <v>215</v>
      </c>
      <c r="AV54" s="3">
        <v>2</v>
      </c>
      <c r="AW54" s="3">
        <v>0</v>
      </c>
      <c r="AX54" s="3">
        <v>0</v>
      </c>
      <c r="AY54" s="3">
        <v>0</v>
      </c>
      <c r="AZ54" s="3">
        <v>0</v>
      </c>
      <c r="BA54" s="3"/>
      <c r="BB54" s="3">
        <v>7</v>
      </c>
      <c r="BC54" s="3">
        <v>0</v>
      </c>
      <c r="BD54" s="3">
        <f>SUM(Z54:AZ54)</f>
        <v>10</v>
      </c>
      <c r="BE54" s="3" t="s">
        <v>106</v>
      </c>
      <c r="BF54" s="3" t="s">
        <v>73</v>
      </c>
      <c r="BG54" s="3"/>
    </row>
    <row r="55" spans="1:59">
      <c r="A55" s="1" t="s">
        <v>579</v>
      </c>
      <c r="B55" s="3">
        <v>1956</v>
      </c>
      <c r="C55" s="4" t="s">
        <v>580</v>
      </c>
      <c r="D55" s="4" t="s">
        <v>64</v>
      </c>
      <c r="E55" s="3" t="s">
        <v>581</v>
      </c>
      <c r="F55" s="3" t="s">
        <v>582</v>
      </c>
      <c r="G55" s="3" t="s">
        <v>87</v>
      </c>
      <c r="H55" s="3">
        <v>1</v>
      </c>
      <c r="I55" s="3">
        <v>1</v>
      </c>
      <c r="J55" s="3" t="s">
        <v>106</v>
      </c>
      <c r="K55" s="3" t="s">
        <v>583</v>
      </c>
      <c r="L55" s="3" t="s">
        <v>584</v>
      </c>
      <c r="M55" s="3" t="s">
        <v>585</v>
      </c>
      <c r="N55" s="3">
        <v>4</v>
      </c>
      <c r="O55" s="3" t="s">
        <v>73</v>
      </c>
      <c r="P55" s="3" t="s">
        <v>106</v>
      </c>
      <c r="Q55" s="3" t="s">
        <v>586</v>
      </c>
      <c r="R55" s="3">
        <v>21</v>
      </c>
      <c r="S55" s="3" t="s">
        <v>95</v>
      </c>
      <c r="T55" s="3" t="s">
        <v>96</v>
      </c>
      <c r="U55" s="3" t="s">
        <v>73</v>
      </c>
      <c r="V55" s="3" t="s">
        <v>76</v>
      </c>
      <c r="W55" s="3">
        <v>0</v>
      </c>
      <c r="X55" s="3">
        <v>0</v>
      </c>
      <c r="Y55" s="3">
        <v>0</v>
      </c>
      <c r="Z55" s="3">
        <v>1</v>
      </c>
      <c r="AA55" s="3" t="s">
        <v>587</v>
      </c>
      <c r="AB55" s="3">
        <v>0</v>
      </c>
      <c r="AC55" s="3"/>
      <c r="AD55" s="3">
        <v>0</v>
      </c>
      <c r="AE55" s="3">
        <v>0</v>
      </c>
      <c r="AF55" s="3">
        <v>0</v>
      </c>
      <c r="AG55" s="3">
        <v>0</v>
      </c>
      <c r="AH55" s="3">
        <v>0</v>
      </c>
      <c r="AI55" s="3">
        <f t="shared" si="1"/>
        <v>0</v>
      </c>
      <c r="AJ55" s="3"/>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c r="BB55" s="3">
        <v>1</v>
      </c>
      <c r="BC55" s="3">
        <v>0</v>
      </c>
      <c r="BD55" s="3">
        <f>SUM(Z55:AZ55)</f>
        <v>1</v>
      </c>
      <c r="BE55" s="3" t="s">
        <v>99</v>
      </c>
      <c r="BF55" s="3">
        <v>4</v>
      </c>
      <c r="BG55" s="3"/>
    </row>
    <row r="56" spans="1:59">
      <c r="A56" s="1" t="s">
        <v>388</v>
      </c>
      <c r="B56" s="3">
        <v>1975</v>
      </c>
      <c r="C56" s="4" t="s">
        <v>389</v>
      </c>
      <c r="D56" s="4" t="s">
        <v>64</v>
      </c>
      <c r="E56" s="3" t="s">
        <v>103</v>
      </c>
      <c r="F56" s="3" t="s">
        <v>66</v>
      </c>
      <c r="G56" s="3" t="s">
        <v>87</v>
      </c>
      <c r="H56" s="3">
        <v>1</v>
      </c>
      <c r="I56" s="3">
        <v>1</v>
      </c>
      <c r="J56" s="3" t="s">
        <v>88</v>
      </c>
      <c r="K56" s="3" t="s">
        <v>319</v>
      </c>
      <c r="L56" s="3" t="s">
        <v>90</v>
      </c>
      <c r="M56" s="3" t="s">
        <v>253</v>
      </c>
      <c r="N56" s="3" t="s">
        <v>106</v>
      </c>
      <c r="O56" s="3"/>
      <c r="P56" s="3" t="s">
        <v>390</v>
      </c>
      <c r="Q56" s="3" t="s">
        <v>391</v>
      </c>
      <c r="R56" s="3"/>
      <c r="S56" s="3" t="s">
        <v>95</v>
      </c>
      <c r="T56" s="3" t="s">
        <v>96</v>
      </c>
      <c r="U56" s="3" t="s">
        <v>83</v>
      </c>
      <c r="V56" s="3" t="s">
        <v>97</v>
      </c>
      <c r="W56" s="3">
        <v>0</v>
      </c>
      <c r="X56" s="3">
        <v>1</v>
      </c>
      <c r="Y56" s="3">
        <v>0</v>
      </c>
      <c r="Z56" s="3">
        <v>1</v>
      </c>
      <c r="AA56" s="3" t="s">
        <v>392</v>
      </c>
      <c r="AB56" s="3">
        <v>0</v>
      </c>
      <c r="AC56" s="3">
        <v>0</v>
      </c>
      <c r="AD56" s="3">
        <v>0</v>
      </c>
      <c r="AE56" s="3">
        <v>0</v>
      </c>
      <c r="AF56" s="3">
        <v>0</v>
      </c>
      <c r="AG56" s="3">
        <v>0</v>
      </c>
      <c r="AH56" s="3">
        <v>0</v>
      </c>
      <c r="AI56" s="3">
        <f t="shared" si="1"/>
        <v>0</v>
      </c>
      <c r="AJ56" s="3">
        <v>0</v>
      </c>
      <c r="AK56" s="3">
        <v>1</v>
      </c>
      <c r="AL56" s="3">
        <v>0</v>
      </c>
      <c r="AM56" s="3">
        <v>0</v>
      </c>
      <c r="AN56" s="3">
        <v>0</v>
      </c>
      <c r="AO56" s="3">
        <v>0</v>
      </c>
      <c r="AP56" s="3">
        <v>0</v>
      </c>
      <c r="AQ56" s="3">
        <v>0</v>
      </c>
      <c r="AR56" s="3">
        <v>0</v>
      </c>
      <c r="AS56" s="3"/>
      <c r="AT56" s="3">
        <v>0</v>
      </c>
      <c r="AU56" s="3">
        <v>0</v>
      </c>
      <c r="AV56" s="3">
        <v>0</v>
      </c>
      <c r="AW56" s="3">
        <v>0</v>
      </c>
      <c r="AX56" s="3">
        <v>0</v>
      </c>
      <c r="AY56" s="3">
        <v>0</v>
      </c>
      <c r="AZ56" s="3">
        <v>0</v>
      </c>
      <c r="BA56" s="3">
        <v>0</v>
      </c>
      <c r="BB56" s="3">
        <v>2</v>
      </c>
      <c r="BC56" s="3">
        <v>0</v>
      </c>
      <c r="BD56" s="3">
        <v>2</v>
      </c>
      <c r="BE56" s="3" t="s">
        <v>99</v>
      </c>
      <c r="BF56" s="3" t="s">
        <v>106</v>
      </c>
      <c r="BG56" s="3"/>
    </row>
    <row r="57" spans="1:59">
      <c r="A57" s="1" t="s">
        <v>724</v>
      </c>
      <c r="B57" s="3">
        <v>2022</v>
      </c>
      <c r="C57" s="4" t="s">
        <v>725</v>
      </c>
      <c r="D57" s="4" t="s">
        <v>64</v>
      </c>
      <c r="E57" s="3" t="s">
        <v>86</v>
      </c>
      <c r="F57" s="3" t="s">
        <v>66</v>
      </c>
      <c r="G57" s="3" t="s">
        <v>104</v>
      </c>
      <c r="H57" s="3" t="s">
        <v>726</v>
      </c>
      <c r="I57" s="3">
        <v>30</v>
      </c>
      <c r="J57" s="3" t="s">
        <v>88</v>
      </c>
      <c r="K57" s="3" t="s">
        <v>727</v>
      </c>
      <c r="L57" s="3" t="s">
        <v>90</v>
      </c>
      <c r="M57" s="3" t="s">
        <v>728</v>
      </c>
      <c r="N57" s="3">
        <v>3</v>
      </c>
      <c r="O57" s="3" t="s">
        <v>729</v>
      </c>
      <c r="P57" s="3">
        <v>6</v>
      </c>
      <c r="Q57" s="3" t="s">
        <v>73</v>
      </c>
      <c r="R57" s="3">
        <v>47.31</v>
      </c>
      <c r="S57" s="3" t="s">
        <v>730</v>
      </c>
      <c r="T57" s="3" t="s">
        <v>126</v>
      </c>
      <c r="U57" s="3" t="s">
        <v>731</v>
      </c>
      <c r="V57" s="3" t="s">
        <v>97</v>
      </c>
      <c r="W57" s="3">
        <v>0</v>
      </c>
      <c r="X57" s="3">
        <v>0</v>
      </c>
      <c r="Y57" s="3">
        <v>0</v>
      </c>
      <c r="Z57" s="3">
        <v>0</v>
      </c>
      <c r="AA57" s="3">
        <v>0</v>
      </c>
      <c r="AB57" s="3">
        <v>0</v>
      </c>
      <c r="AC57" s="3">
        <v>0</v>
      </c>
      <c r="AD57" s="3">
        <v>0</v>
      </c>
      <c r="AE57" s="3">
        <v>0</v>
      </c>
      <c r="AF57" s="3">
        <v>0</v>
      </c>
      <c r="AG57" s="3">
        <v>0</v>
      </c>
      <c r="AH57" s="3">
        <v>0</v>
      </c>
      <c r="AI57" s="3">
        <f t="shared" si="1"/>
        <v>0</v>
      </c>
      <c r="AJ57" s="3" t="s">
        <v>112</v>
      </c>
      <c r="AK57" s="3">
        <v>0</v>
      </c>
      <c r="AL57" s="3">
        <v>0</v>
      </c>
      <c r="AM57" s="3">
        <v>0</v>
      </c>
      <c r="AN57" s="3">
        <v>0</v>
      </c>
      <c r="AO57" s="3">
        <v>0</v>
      </c>
      <c r="AP57" s="3">
        <v>0</v>
      </c>
      <c r="AQ57" s="3">
        <v>0</v>
      </c>
      <c r="AR57" s="3">
        <v>1</v>
      </c>
      <c r="AS57" s="3" t="s">
        <v>732</v>
      </c>
      <c r="AT57" s="3">
        <v>0</v>
      </c>
      <c r="AU57" s="3"/>
      <c r="AV57" s="3">
        <v>0</v>
      </c>
      <c r="AW57" s="3">
        <v>0</v>
      </c>
      <c r="AX57" s="3">
        <v>0</v>
      </c>
      <c r="AY57" s="3">
        <v>0</v>
      </c>
      <c r="AZ57" s="3">
        <v>4</v>
      </c>
      <c r="BA57" s="3" t="s">
        <v>733</v>
      </c>
      <c r="BB57" s="3">
        <v>0</v>
      </c>
      <c r="BC57" s="3">
        <v>0</v>
      </c>
      <c r="BD57" s="3">
        <f>SUM(Z57:AZ57)</f>
        <v>5</v>
      </c>
      <c r="BE57" s="3" t="s">
        <v>81</v>
      </c>
      <c r="BF57" s="3" t="s">
        <v>73</v>
      </c>
      <c r="BG57" s="3"/>
    </row>
    <row r="58" spans="1:59">
      <c r="A58" s="1" t="s">
        <v>323</v>
      </c>
      <c r="B58" s="3">
        <v>2024</v>
      </c>
      <c r="C58" s="4" t="s">
        <v>324</v>
      </c>
      <c r="D58" s="4" t="s">
        <v>64</v>
      </c>
      <c r="E58" s="3" t="s">
        <v>86</v>
      </c>
      <c r="F58" s="3" t="s">
        <v>66</v>
      </c>
      <c r="G58" s="3" t="s">
        <v>87</v>
      </c>
      <c r="H58" s="3">
        <v>1</v>
      </c>
      <c r="I58" s="3">
        <v>1</v>
      </c>
      <c r="J58" s="3" t="s">
        <v>88</v>
      </c>
      <c r="K58" s="3" t="s">
        <v>325</v>
      </c>
      <c r="L58" s="3" t="s">
        <v>90</v>
      </c>
      <c r="M58" s="3" t="s">
        <v>326</v>
      </c>
      <c r="N58" s="3">
        <v>18</v>
      </c>
      <c r="O58" s="3" t="s">
        <v>73</v>
      </c>
      <c r="P58" s="3" t="s">
        <v>73</v>
      </c>
      <c r="Q58" s="3" t="s">
        <v>327</v>
      </c>
      <c r="R58" s="3">
        <v>60</v>
      </c>
      <c r="S58" s="3" t="s">
        <v>165</v>
      </c>
      <c r="T58" s="3" t="s">
        <v>159</v>
      </c>
      <c r="U58" s="3" t="s">
        <v>73</v>
      </c>
      <c r="V58" s="3" t="s">
        <v>97</v>
      </c>
      <c r="W58" s="3">
        <v>1</v>
      </c>
      <c r="X58" s="3">
        <v>0</v>
      </c>
      <c r="Y58" s="3">
        <v>0</v>
      </c>
      <c r="Z58" s="3">
        <v>1</v>
      </c>
      <c r="AA58" s="3" t="s">
        <v>328</v>
      </c>
      <c r="AB58" s="3">
        <v>0</v>
      </c>
      <c r="AC58" s="3">
        <v>0</v>
      </c>
      <c r="AD58" s="3">
        <v>0</v>
      </c>
      <c r="AE58" s="3">
        <v>0</v>
      </c>
      <c r="AF58" s="3">
        <v>0</v>
      </c>
      <c r="AG58" s="3">
        <v>0</v>
      </c>
      <c r="AH58" s="3">
        <v>0</v>
      </c>
      <c r="AI58" s="3">
        <f t="shared" si="1"/>
        <v>0</v>
      </c>
      <c r="AJ58" s="3"/>
      <c r="AK58" s="3">
        <v>1</v>
      </c>
      <c r="AL58" s="3">
        <v>1</v>
      </c>
      <c r="AM58" s="3">
        <v>0</v>
      </c>
      <c r="AN58" s="3">
        <v>1</v>
      </c>
      <c r="AO58" s="3">
        <v>0</v>
      </c>
      <c r="AP58" s="3">
        <v>0</v>
      </c>
      <c r="AQ58" s="3">
        <v>0</v>
      </c>
      <c r="AR58" s="3">
        <v>0</v>
      </c>
      <c r="AS58" s="3"/>
      <c r="AT58" s="3">
        <v>0</v>
      </c>
      <c r="AU58" s="3"/>
      <c r="AV58" s="3">
        <v>1</v>
      </c>
      <c r="AW58" s="3">
        <v>0</v>
      </c>
      <c r="AX58" s="3">
        <v>0</v>
      </c>
      <c r="AY58" s="3">
        <v>0</v>
      </c>
      <c r="AZ58" s="3">
        <v>0</v>
      </c>
      <c r="BA58" s="3"/>
      <c r="BB58" s="3">
        <v>0</v>
      </c>
      <c r="BC58" s="3">
        <v>1</v>
      </c>
      <c r="BD58" s="3">
        <f>SUM(Z58:AZ58)</f>
        <v>5</v>
      </c>
      <c r="BE58" s="3" t="s">
        <v>99</v>
      </c>
      <c r="BF58" s="3">
        <v>18</v>
      </c>
      <c r="BG58" s="3"/>
    </row>
    <row r="59" spans="1:59">
      <c r="A59" s="1" t="s">
        <v>472</v>
      </c>
      <c r="B59" s="3">
        <v>2016</v>
      </c>
      <c r="C59" s="4" t="s">
        <v>473</v>
      </c>
      <c r="D59" s="4" t="s">
        <v>64</v>
      </c>
      <c r="E59" s="3" t="s">
        <v>86</v>
      </c>
      <c r="F59" s="3" t="s">
        <v>66</v>
      </c>
      <c r="G59" s="3" t="s">
        <v>87</v>
      </c>
      <c r="H59" s="3">
        <v>1</v>
      </c>
      <c r="I59" s="3">
        <v>1</v>
      </c>
      <c r="J59" s="3" t="s">
        <v>88</v>
      </c>
      <c r="K59" s="3" t="s">
        <v>474</v>
      </c>
      <c r="L59" s="3" t="s">
        <v>90</v>
      </c>
      <c r="M59" s="3" t="s">
        <v>475</v>
      </c>
      <c r="N59" s="3" t="s">
        <v>476</v>
      </c>
      <c r="O59" s="3" t="s">
        <v>73</v>
      </c>
      <c r="P59" s="3" t="s">
        <v>477</v>
      </c>
      <c r="Q59" s="3" t="s">
        <v>478</v>
      </c>
      <c r="R59" s="3">
        <v>46</v>
      </c>
      <c r="S59" s="3" t="s">
        <v>95</v>
      </c>
      <c r="T59" s="3" t="s">
        <v>96</v>
      </c>
      <c r="U59" s="3" t="s">
        <v>112</v>
      </c>
      <c r="V59" s="3" t="s">
        <v>97</v>
      </c>
      <c r="W59" s="3">
        <v>0</v>
      </c>
      <c r="X59" s="3">
        <v>0</v>
      </c>
      <c r="Y59" s="3">
        <v>0</v>
      </c>
      <c r="Z59" s="3">
        <v>0</v>
      </c>
      <c r="AA59" s="3" t="s">
        <v>112</v>
      </c>
      <c r="AB59" s="3">
        <v>0</v>
      </c>
      <c r="AC59" s="3"/>
      <c r="AD59" s="3">
        <v>0</v>
      </c>
      <c r="AE59" s="3">
        <v>0</v>
      </c>
      <c r="AF59" s="3">
        <v>0</v>
      </c>
      <c r="AG59" s="3">
        <v>0</v>
      </c>
      <c r="AH59" s="3">
        <v>0</v>
      </c>
      <c r="AI59" s="3">
        <f t="shared" si="1"/>
        <v>0</v>
      </c>
      <c r="AJ59" s="3"/>
      <c r="AK59" s="3">
        <v>0</v>
      </c>
      <c r="AL59" s="3">
        <v>1</v>
      </c>
      <c r="AM59" s="3">
        <v>0</v>
      </c>
      <c r="AN59" s="3">
        <v>0</v>
      </c>
      <c r="AO59" s="3">
        <v>0</v>
      </c>
      <c r="AP59" s="3">
        <v>0</v>
      </c>
      <c r="AQ59" s="3">
        <v>0</v>
      </c>
      <c r="AR59" s="3">
        <v>0</v>
      </c>
      <c r="AS59" s="3"/>
      <c r="AT59" s="3">
        <v>0</v>
      </c>
      <c r="AU59" s="3"/>
      <c r="AV59" s="3">
        <v>0</v>
      </c>
      <c r="AW59" s="3">
        <v>0</v>
      </c>
      <c r="AX59" s="3">
        <v>0</v>
      </c>
      <c r="AY59" s="3">
        <v>0</v>
      </c>
      <c r="AZ59" s="3">
        <v>0</v>
      </c>
      <c r="BA59" s="3">
        <v>0</v>
      </c>
      <c r="BB59" s="3">
        <v>1</v>
      </c>
      <c r="BC59" s="3">
        <v>0</v>
      </c>
      <c r="BD59" s="3">
        <v>1</v>
      </c>
      <c r="BE59" s="3" t="s">
        <v>99</v>
      </c>
      <c r="BF59" s="3" t="s">
        <v>479</v>
      </c>
      <c r="BG59" s="3"/>
    </row>
    <row r="60" spans="1:59">
      <c r="A60" s="1" t="s">
        <v>480</v>
      </c>
      <c r="B60" s="3">
        <v>2022</v>
      </c>
      <c r="C60" s="4" t="s">
        <v>481</v>
      </c>
      <c r="D60" s="4" t="s">
        <v>64</v>
      </c>
      <c r="E60" s="3" t="s">
        <v>482</v>
      </c>
      <c r="F60" s="3" t="s">
        <v>66</v>
      </c>
      <c r="G60" s="3" t="s">
        <v>87</v>
      </c>
      <c r="H60" s="3">
        <v>1</v>
      </c>
      <c r="I60" s="3">
        <v>1</v>
      </c>
      <c r="J60" s="3" t="s">
        <v>88</v>
      </c>
      <c r="K60" s="3" t="s">
        <v>483</v>
      </c>
      <c r="L60" s="3" t="s">
        <v>90</v>
      </c>
      <c r="M60" s="3" t="s">
        <v>484</v>
      </c>
      <c r="N60" s="3">
        <v>5</v>
      </c>
      <c r="O60" s="3" t="s">
        <v>73</v>
      </c>
      <c r="P60" s="3">
        <v>12</v>
      </c>
      <c r="Q60" s="3" t="s">
        <v>83</v>
      </c>
      <c r="R60" s="3">
        <v>33</v>
      </c>
      <c r="S60" s="3" t="s">
        <v>95</v>
      </c>
      <c r="T60" s="3" t="s">
        <v>159</v>
      </c>
      <c r="U60" s="3" t="s">
        <v>73</v>
      </c>
      <c r="V60" s="3" t="s">
        <v>97</v>
      </c>
      <c r="W60" s="3">
        <v>0</v>
      </c>
      <c r="X60" s="3">
        <v>0</v>
      </c>
      <c r="Y60" s="3">
        <v>1</v>
      </c>
      <c r="Z60" s="3">
        <v>1</v>
      </c>
      <c r="AA60" s="3" t="s">
        <v>485</v>
      </c>
      <c r="AB60" s="3">
        <v>0</v>
      </c>
      <c r="AC60" s="3"/>
      <c r="AD60" s="3">
        <v>0</v>
      </c>
      <c r="AE60" s="3">
        <v>0</v>
      </c>
      <c r="AF60" s="3">
        <v>0</v>
      </c>
      <c r="AG60" s="3"/>
      <c r="AH60" s="3">
        <v>0</v>
      </c>
      <c r="AI60" s="3">
        <f t="shared" si="1"/>
        <v>0</v>
      </c>
      <c r="AJ60" s="3"/>
      <c r="AK60" s="3">
        <v>0</v>
      </c>
      <c r="AL60" s="3">
        <v>1</v>
      </c>
      <c r="AM60" s="3">
        <v>0</v>
      </c>
      <c r="AN60" s="3">
        <v>0</v>
      </c>
      <c r="AO60" s="3">
        <v>0</v>
      </c>
      <c r="AP60" s="3">
        <v>0</v>
      </c>
      <c r="AQ60" s="3">
        <v>0</v>
      </c>
      <c r="AR60" s="3">
        <v>0</v>
      </c>
      <c r="AS60" s="3"/>
      <c r="AT60" s="3">
        <v>0</v>
      </c>
      <c r="AU60" s="3"/>
      <c r="AV60" s="3">
        <v>0</v>
      </c>
      <c r="AW60" s="3">
        <v>0</v>
      </c>
      <c r="AX60" s="3">
        <v>0</v>
      </c>
      <c r="AY60" s="3" t="s">
        <v>112</v>
      </c>
      <c r="AZ60" s="3">
        <v>0</v>
      </c>
      <c r="BA60" s="3"/>
      <c r="BB60" s="3">
        <v>1</v>
      </c>
      <c r="BC60" s="3">
        <v>0</v>
      </c>
      <c r="BD60" s="3">
        <f>SUM(Z60:AZ60)</f>
        <v>2</v>
      </c>
      <c r="BE60" s="3" t="s">
        <v>99</v>
      </c>
      <c r="BF60" s="3">
        <v>6</v>
      </c>
      <c r="BG60" s="3"/>
    </row>
    <row r="61" spans="1:59">
      <c r="A61" s="1" t="s">
        <v>393</v>
      </c>
      <c r="B61" s="3">
        <v>2011</v>
      </c>
      <c r="C61" s="4" t="s">
        <v>394</v>
      </c>
      <c r="D61" s="4" t="s">
        <v>64</v>
      </c>
      <c r="E61" s="3" t="s">
        <v>206</v>
      </c>
      <c r="F61" s="3" t="s">
        <v>66</v>
      </c>
      <c r="G61" s="3" t="s">
        <v>87</v>
      </c>
      <c r="H61" s="3">
        <v>1</v>
      </c>
      <c r="I61" s="3">
        <v>1</v>
      </c>
      <c r="J61" s="3" t="s">
        <v>88</v>
      </c>
      <c r="K61" s="3" t="s">
        <v>395</v>
      </c>
      <c r="L61" s="3" t="s">
        <v>90</v>
      </c>
      <c r="M61" s="3" t="s">
        <v>396</v>
      </c>
      <c r="N61" s="3">
        <v>12</v>
      </c>
      <c r="O61" s="3" t="s">
        <v>73</v>
      </c>
      <c r="P61" s="3" t="s">
        <v>73</v>
      </c>
      <c r="Q61" s="3" t="s">
        <v>73</v>
      </c>
      <c r="R61" s="3">
        <v>45</v>
      </c>
      <c r="S61" s="3" t="s">
        <v>95</v>
      </c>
      <c r="T61" s="3" t="s">
        <v>126</v>
      </c>
      <c r="U61" s="3" t="s">
        <v>73</v>
      </c>
      <c r="V61" s="3" t="s">
        <v>97</v>
      </c>
      <c r="W61" s="3">
        <v>0</v>
      </c>
      <c r="X61" s="3">
        <v>1</v>
      </c>
      <c r="Y61" s="3">
        <v>0</v>
      </c>
      <c r="Z61" s="3">
        <v>1</v>
      </c>
      <c r="AA61" s="3" t="s">
        <v>373</v>
      </c>
      <c r="AB61" s="3">
        <v>0</v>
      </c>
      <c r="AC61" s="3" t="s">
        <v>112</v>
      </c>
      <c r="AD61" s="3">
        <v>0</v>
      </c>
      <c r="AE61" s="3">
        <v>0</v>
      </c>
      <c r="AF61" s="3">
        <v>0</v>
      </c>
      <c r="AG61" s="3">
        <v>0</v>
      </c>
      <c r="AH61" s="3">
        <v>0</v>
      </c>
      <c r="AI61" s="3">
        <f t="shared" si="1"/>
        <v>0</v>
      </c>
      <c r="AJ61" s="3"/>
      <c r="AK61" s="3">
        <v>0</v>
      </c>
      <c r="AL61" s="3">
        <v>0</v>
      </c>
      <c r="AM61" s="3">
        <v>0</v>
      </c>
      <c r="AN61" s="3">
        <v>0</v>
      </c>
      <c r="AO61" s="3">
        <v>0</v>
      </c>
      <c r="AP61" s="3">
        <v>0</v>
      </c>
      <c r="AQ61" s="3">
        <v>0</v>
      </c>
      <c r="AR61" s="3">
        <v>0</v>
      </c>
      <c r="AS61" s="3" t="s">
        <v>112</v>
      </c>
      <c r="AT61" s="3">
        <v>0</v>
      </c>
      <c r="AU61" s="3" t="s">
        <v>112</v>
      </c>
      <c r="AV61" s="3">
        <v>0</v>
      </c>
      <c r="AW61" s="3">
        <v>0</v>
      </c>
      <c r="AX61" s="3">
        <v>0</v>
      </c>
      <c r="AY61" s="3">
        <v>0</v>
      </c>
      <c r="AZ61" s="3">
        <v>0</v>
      </c>
      <c r="BA61" s="3"/>
      <c r="BB61" s="3">
        <v>1</v>
      </c>
      <c r="BC61" s="3">
        <v>0</v>
      </c>
      <c r="BD61" s="3">
        <f>SUM(Z61:AZ61)</f>
        <v>1</v>
      </c>
      <c r="BE61" s="3" t="s">
        <v>99</v>
      </c>
      <c r="BF61" s="3" t="s">
        <v>73</v>
      </c>
      <c r="BG61" s="3"/>
    </row>
    <row r="62" spans="1:59">
      <c r="A62" s="1" t="s">
        <v>486</v>
      </c>
      <c r="B62" s="3">
        <v>2015</v>
      </c>
      <c r="C62" s="4" t="s">
        <v>487</v>
      </c>
      <c r="D62" s="4" t="s">
        <v>64</v>
      </c>
      <c r="E62" s="3" t="s">
        <v>86</v>
      </c>
      <c r="F62" s="3" t="s">
        <v>66</v>
      </c>
      <c r="G62" s="3" t="s">
        <v>87</v>
      </c>
      <c r="H62" s="3">
        <v>1</v>
      </c>
      <c r="I62" s="3">
        <v>1</v>
      </c>
      <c r="J62" s="3" t="s">
        <v>88</v>
      </c>
      <c r="K62" s="3" t="s">
        <v>383</v>
      </c>
      <c r="L62" s="3" t="s">
        <v>90</v>
      </c>
      <c r="M62" s="3" t="s">
        <v>405</v>
      </c>
      <c r="N62" s="3">
        <v>12</v>
      </c>
      <c r="O62" s="3" t="s">
        <v>73</v>
      </c>
      <c r="P62" s="3">
        <v>12</v>
      </c>
      <c r="Q62" s="3" t="s">
        <v>456</v>
      </c>
      <c r="R62" s="3">
        <v>36</v>
      </c>
      <c r="S62" s="3" t="s">
        <v>95</v>
      </c>
      <c r="T62" s="3" t="s">
        <v>96</v>
      </c>
      <c r="U62" s="3" t="s">
        <v>83</v>
      </c>
      <c r="V62" s="3" t="s">
        <v>97</v>
      </c>
      <c r="W62" s="3">
        <v>0</v>
      </c>
      <c r="X62" s="3">
        <v>0</v>
      </c>
      <c r="Y62" s="3">
        <v>1</v>
      </c>
      <c r="Z62" s="3">
        <v>1</v>
      </c>
      <c r="AA62" s="3" t="s">
        <v>488</v>
      </c>
      <c r="AB62" s="3">
        <v>0</v>
      </c>
      <c r="AC62" s="3"/>
      <c r="AD62" s="3">
        <v>0</v>
      </c>
      <c r="AE62" s="3">
        <v>0</v>
      </c>
      <c r="AF62" s="3">
        <v>0</v>
      </c>
      <c r="AG62" s="3">
        <v>0</v>
      </c>
      <c r="AH62" s="3">
        <v>0</v>
      </c>
      <c r="AI62" s="3">
        <f t="shared" si="1"/>
        <v>0</v>
      </c>
      <c r="AJ62" s="3"/>
      <c r="AK62" s="3">
        <v>0</v>
      </c>
      <c r="AL62" s="3">
        <v>0</v>
      </c>
      <c r="AM62" s="3">
        <v>0</v>
      </c>
      <c r="AN62" s="3">
        <v>0</v>
      </c>
      <c r="AO62" s="3">
        <v>0</v>
      </c>
      <c r="AP62" s="3">
        <v>0</v>
      </c>
      <c r="AQ62" s="3">
        <v>0</v>
      </c>
      <c r="AR62" s="3">
        <v>0</v>
      </c>
      <c r="AS62" s="3"/>
      <c r="AT62" s="3">
        <v>0</v>
      </c>
      <c r="AU62" s="3"/>
      <c r="AV62" s="3">
        <v>0</v>
      </c>
      <c r="AW62" s="3">
        <v>0</v>
      </c>
      <c r="AX62" s="3">
        <v>0</v>
      </c>
      <c r="AY62" s="3">
        <v>0</v>
      </c>
      <c r="AZ62" s="3">
        <v>0</v>
      </c>
      <c r="BA62" s="3">
        <v>0</v>
      </c>
      <c r="BB62" s="3">
        <v>1</v>
      </c>
      <c r="BC62" s="3">
        <v>1</v>
      </c>
      <c r="BD62" s="3">
        <v>1</v>
      </c>
      <c r="BE62" s="3" t="s">
        <v>489</v>
      </c>
      <c r="BF62" s="3" t="s">
        <v>490</v>
      </c>
      <c r="BG62" s="3"/>
    </row>
    <row r="63" spans="1:59">
      <c r="A63" s="1" t="s">
        <v>1019</v>
      </c>
      <c r="B63" s="3">
        <v>2016</v>
      </c>
      <c r="C63" s="4" t="s">
        <v>1020</v>
      </c>
      <c r="D63" s="4" t="s">
        <v>64</v>
      </c>
      <c r="E63" s="3" t="s">
        <v>261</v>
      </c>
      <c r="F63" s="3" t="s">
        <v>268</v>
      </c>
      <c r="G63" s="3" t="s">
        <v>67</v>
      </c>
      <c r="H63" s="3" t="s">
        <v>1021</v>
      </c>
      <c r="I63" s="3">
        <v>26</v>
      </c>
      <c r="J63" s="3" t="s">
        <v>88</v>
      </c>
      <c r="K63" s="3" t="s">
        <v>1022</v>
      </c>
      <c r="L63" s="3" t="s">
        <v>90</v>
      </c>
      <c r="M63" s="3" t="s">
        <v>1023</v>
      </c>
      <c r="N63" s="3" t="s">
        <v>1024</v>
      </c>
      <c r="O63" s="3" t="s">
        <v>73</v>
      </c>
      <c r="P63" s="3" t="s">
        <v>1025</v>
      </c>
      <c r="Q63" s="3" t="s">
        <v>1026</v>
      </c>
      <c r="R63" s="3" t="s">
        <v>1027</v>
      </c>
      <c r="S63" s="3" t="s">
        <v>1028</v>
      </c>
      <c r="T63" s="3" t="s">
        <v>1029</v>
      </c>
      <c r="U63" s="3" t="s">
        <v>83</v>
      </c>
      <c r="V63" s="3" t="s">
        <v>97</v>
      </c>
      <c r="W63" s="3">
        <v>1</v>
      </c>
      <c r="X63" s="3">
        <v>0</v>
      </c>
      <c r="Y63" s="3">
        <v>0</v>
      </c>
      <c r="Z63" s="3">
        <v>1</v>
      </c>
      <c r="AA63" s="3"/>
      <c r="AB63" s="3">
        <v>0</v>
      </c>
      <c r="AC63" s="3">
        <v>0</v>
      </c>
      <c r="AD63" s="3">
        <v>4</v>
      </c>
      <c r="AE63" s="3">
        <v>0</v>
      </c>
      <c r="AF63" s="3">
        <v>0</v>
      </c>
      <c r="AG63" s="3">
        <v>0</v>
      </c>
      <c r="AH63" s="3">
        <v>7</v>
      </c>
      <c r="AI63" s="3">
        <f t="shared" si="1"/>
        <v>11</v>
      </c>
      <c r="AJ63" s="3"/>
      <c r="AK63" s="3">
        <v>3</v>
      </c>
      <c r="AL63" s="3">
        <v>0</v>
      </c>
      <c r="AM63" s="3">
        <v>0</v>
      </c>
      <c r="AN63" s="3">
        <v>1</v>
      </c>
      <c r="AO63" s="3">
        <v>0</v>
      </c>
      <c r="AP63" s="3">
        <v>0</v>
      </c>
      <c r="AQ63" s="3">
        <v>0</v>
      </c>
      <c r="AR63" s="3">
        <v>0</v>
      </c>
      <c r="AS63" s="3"/>
      <c r="AT63" s="3">
        <v>0</v>
      </c>
      <c r="AU63" s="3"/>
      <c r="AV63" s="3">
        <v>0</v>
      </c>
      <c r="AW63" s="3">
        <v>0</v>
      </c>
      <c r="AX63" s="3">
        <v>0</v>
      </c>
      <c r="AY63" s="3">
        <v>0</v>
      </c>
      <c r="AZ63" s="3">
        <v>0</v>
      </c>
      <c r="BA63" s="3">
        <v>0</v>
      </c>
      <c r="BB63" s="3">
        <v>0</v>
      </c>
      <c r="BC63" s="3">
        <v>0</v>
      </c>
      <c r="BD63" s="3">
        <f>SUM(Z63:BA63)</f>
        <v>27</v>
      </c>
      <c r="BE63" s="3" t="s">
        <v>141</v>
      </c>
      <c r="BF63" s="3" t="s">
        <v>1030</v>
      </c>
      <c r="BG63" s="3"/>
    </row>
    <row r="64" spans="1:59">
      <c r="A64" s="1" t="s">
        <v>560</v>
      </c>
      <c r="B64" s="3">
        <v>1996</v>
      </c>
      <c r="C64" s="4" t="s">
        <v>561</v>
      </c>
      <c r="D64" s="4" t="s">
        <v>64</v>
      </c>
      <c r="E64" s="3" t="s">
        <v>547</v>
      </c>
      <c r="F64" s="3" t="s">
        <v>562</v>
      </c>
      <c r="G64" s="3" t="s">
        <v>87</v>
      </c>
      <c r="H64" s="3">
        <v>1</v>
      </c>
      <c r="I64" s="3">
        <v>1</v>
      </c>
      <c r="J64" s="3" t="s">
        <v>88</v>
      </c>
      <c r="K64" s="3" t="s">
        <v>563</v>
      </c>
      <c r="L64" s="3" t="s">
        <v>90</v>
      </c>
      <c r="M64" s="3" t="s">
        <v>513</v>
      </c>
      <c r="N64" s="3" t="s">
        <v>564</v>
      </c>
      <c r="O64" s="3" t="s">
        <v>73</v>
      </c>
      <c r="P64" s="3" t="s">
        <v>106</v>
      </c>
      <c r="Q64" s="3" t="s">
        <v>313</v>
      </c>
      <c r="R64" s="3">
        <v>43</v>
      </c>
      <c r="S64" s="3" t="s">
        <v>95</v>
      </c>
      <c r="T64" s="3" t="s">
        <v>159</v>
      </c>
      <c r="U64" s="3" t="s">
        <v>73</v>
      </c>
      <c r="V64" s="3" t="s">
        <v>97</v>
      </c>
      <c r="W64" s="3"/>
      <c r="X64" s="3">
        <v>0</v>
      </c>
      <c r="Y64" s="3">
        <v>0</v>
      </c>
      <c r="Z64" s="3">
        <v>2</v>
      </c>
      <c r="AA64" s="3" t="s">
        <v>565</v>
      </c>
      <c r="AB64" s="3">
        <v>0</v>
      </c>
      <c r="AC64" s="3"/>
      <c r="AD64" s="3">
        <v>0</v>
      </c>
      <c r="AE64" s="3">
        <v>0</v>
      </c>
      <c r="AF64" s="3">
        <v>0</v>
      </c>
      <c r="AG64" s="3">
        <v>0</v>
      </c>
      <c r="AH64" s="3">
        <v>0</v>
      </c>
      <c r="AI64" s="3">
        <f t="shared" si="1"/>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c r="BB64" s="3">
        <v>0</v>
      </c>
      <c r="BC64" s="3">
        <v>0</v>
      </c>
      <c r="BD64" s="3">
        <f>SUM(Z64:AZ64)</f>
        <v>2</v>
      </c>
      <c r="BE64" s="3" t="s">
        <v>106</v>
      </c>
      <c r="BF64" s="3">
        <v>24</v>
      </c>
      <c r="BG64" s="3"/>
    </row>
    <row r="65" spans="1:59">
      <c r="A65" s="1" t="s">
        <v>734</v>
      </c>
      <c r="B65" s="3">
        <v>2018</v>
      </c>
      <c r="C65" s="4" t="s">
        <v>735</v>
      </c>
      <c r="D65" s="4" t="s">
        <v>64</v>
      </c>
      <c r="E65" s="3" t="s">
        <v>131</v>
      </c>
      <c r="F65" s="3" t="s">
        <v>66</v>
      </c>
      <c r="G65" s="3" t="s">
        <v>104</v>
      </c>
      <c r="H65" s="3">
        <v>30</v>
      </c>
      <c r="I65" s="3">
        <v>30</v>
      </c>
      <c r="J65" s="3" t="s">
        <v>88</v>
      </c>
      <c r="K65" s="3" t="s">
        <v>736</v>
      </c>
      <c r="L65" s="3" t="s">
        <v>90</v>
      </c>
      <c r="M65" s="3" t="s">
        <v>253</v>
      </c>
      <c r="N65" s="3" t="s">
        <v>737</v>
      </c>
      <c r="O65" s="3" t="s">
        <v>73</v>
      </c>
      <c r="P65" s="3">
        <v>24</v>
      </c>
      <c r="Q65" s="3"/>
      <c r="R65" s="3" t="s">
        <v>738</v>
      </c>
      <c r="S65" s="3" t="s">
        <v>739</v>
      </c>
      <c r="T65" s="3" t="s">
        <v>96</v>
      </c>
      <c r="U65" s="3" t="s">
        <v>740</v>
      </c>
      <c r="V65" s="3" t="s">
        <v>741</v>
      </c>
      <c r="W65" s="3">
        <v>0</v>
      </c>
      <c r="X65" s="3">
        <v>0</v>
      </c>
      <c r="Y65" s="3">
        <v>0</v>
      </c>
      <c r="Z65" s="3">
        <v>0</v>
      </c>
      <c r="AA65" s="3"/>
      <c r="AB65" s="3">
        <v>0</v>
      </c>
      <c r="AC65" s="3"/>
      <c r="AD65" s="3">
        <v>0</v>
      </c>
      <c r="AE65" s="3">
        <v>0</v>
      </c>
      <c r="AF65" s="3">
        <v>0</v>
      </c>
      <c r="AG65" s="3">
        <v>0</v>
      </c>
      <c r="AH65" s="3">
        <v>0</v>
      </c>
      <c r="AI65" s="3">
        <f t="shared" si="1"/>
        <v>0</v>
      </c>
      <c r="AJ65" s="3"/>
      <c r="AK65" s="3">
        <v>0</v>
      </c>
      <c r="AL65" s="3">
        <v>0</v>
      </c>
      <c r="AM65" s="3">
        <v>0</v>
      </c>
      <c r="AN65" s="3">
        <v>0</v>
      </c>
      <c r="AO65" s="3">
        <v>0</v>
      </c>
      <c r="AP65" s="3">
        <v>15</v>
      </c>
      <c r="AQ65" s="3">
        <v>0</v>
      </c>
      <c r="AR65" s="3">
        <v>0</v>
      </c>
      <c r="AS65" s="3"/>
      <c r="AT65" s="3">
        <v>0</v>
      </c>
      <c r="AU65" s="3"/>
      <c r="AV65" s="3">
        <v>0</v>
      </c>
      <c r="AW65" s="3">
        <v>0</v>
      </c>
      <c r="AX65" s="3">
        <v>0</v>
      </c>
      <c r="AY65" s="3">
        <v>0</v>
      </c>
      <c r="AZ65" s="3">
        <v>0</v>
      </c>
      <c r="BA65" s="3">
        <v>0</v>
      </c>
      <c r="BB65" s="3">
        <v>0</v>
      </c>
      <c r="BC65" s="3">
        <v>0</v>
      </c>
      <c r="BD65" s="3">
        <f>SUM(Z65:AZ65)</f>
        <v>15</v>
      </c>
      <c r="BE65" s="3" t="s">
        <v>99</v>
      </c>
      <c r="BF65" s="3" t="s">
        <v>106</v>
      </c>
      <c r="BG65" s="3"/>
    </row>
    <row r="66" spans="1:59">
      <c r="A66" s="1" t="s">
        <v>1031</v>
      </c>
      <c r="B66" s="3">
        <v>2019</v>
      </c>
      <c r="C66" s="4" t="s">
        <v>1032</v>
      </c>
      <c r="D66" s="4" t="s">
        <v>64</v>
      </c>
      <c r="E66" s="3" t="s">
        <v>206</v>
      </c>
      <c r="F66" s="3" t="s">
        <v>66</v>
      </c>
      <c r="G66" s="3" t="s">
        <v>67</v>
      </c>
      <c r="H66" s="3">
        <v>112</v>
      </c>
      <c r="I66" s="3">
        <v>64</v>
      </c>
      <c r="J66" s="3" t="s">
        <v>88</v>
      </c>
      <c r="K66" s="3"/>
      <c r="L66" s="3" t="s">
        <v>90</v>
      </c>
      <c r="M66" s="3" t="s">
        <v>522</v>
      </c>
      <c r="N66" s="3" t="s">
        <v>1033</v>
      </c>
      <c r="O66" s="3" t="s">
        <v>73</v>
      </c>
      <c r="P66" s="3">
        <v>60</v>
      </c>
      <c r="Q66" s="3" t="s">
        <v>1034</v>
      </c>
      <c r="R66" s="3" t="s">
        <v>1035</v>
      </c>
      <c r="S66" s="3" t="s">
        <v>1036</v>
      </c>
      <c r="T66" s="3" t="s">
        <v>1037</v>
      </c>
      <c r="U66" s="3" t="s">
        <v>73</v>
      </c>
      <c r="V66" s="3" t="s">
        <v>97</v>
      </c>
      <c r="W66" s="3">
        <v>0</v>
      </c>
      <c r="X66" s="3">
        <v>1</v>
      </c>
      <c r="Y66" s="3">
        <v>1</v>
      </c>
      <c r="Z66" s="3">
        <v>2</v>
      </c>
      <c r="AA66" s="3" t="s">
        <v>1038</v>
      </c>
      <c r="AB66" s="3">
        <v>0</v>
      </c>
      <c r="AC66" s="3">
        <v>0</v>
      </c>
      <c r="AD66" s="3">
        <v>7</v>
      </c>
      <c r="AE66" s="3">
        <v>0</v>
      </c>
      <c r="AF66" s="3">
        <v>0</v>
      </c>
      <c r="AG66" s="3">
        <v>0</v>
      </c>
      <c r="AH66" s="3">
        <v>0</v>
      </c>
      <c r="AI66" s="3">
        <f t="shared" si="1"/>
        <v>7</v>
      </c>
      <c r="AJ66" s="3" t="s">
        <v>1039</v>
      </c>
      <c r="AK66" s="3">
        <v>15</v>
      </c>
      <c r="AL66" s="3">
        <v>0</v>
      </c>
      <c r="AM66" s="3">
        <v>0</v>
      </c>
      <c r="AN66" s="3">
        <v>10</v>
      </c>
      <c r="AO66" s="3">
        <v>0</v>
      </c>
      <c r="AP66" s="3">
        <v>0</v>
      </c>
      <c r="AQ66" s="3">
        <v>0</v>
      </c>
      <c r="AR66" s="3">
        <v>7</v>
      </c>
      <c r="AS66" s="3"/>
      <c r="AT66" s="3">
        <v>0</v>
      </c>
      <c r="AU66" s="3"/>
      <c r="AV66" s="3">
        <v>2</v>
      </c>
      <c r="AW66" s="3">
        <v>1</v>
      </c>
      <c r="AX66" s="3">
        <v>0</v>
      </c>
      <c r="AY66" s="3"/>
      <c r="AZ66" s="3">
        <v>0</v>
      </c>
      <c r="BA66" s="3"/>
      <c r="BB66" s="3">
        <v>18</v>
      </c>
      <c r="BC66" s="3">
        <v>0</v>
      </c>
      <c r="BD66" s="3">
        <f>SUM(Z66:BA66)</f>
        <v>51</v>
      </c>
      <c r="BE66" s="3" t="s">
        <v>99</v>
      </c>
      <c r="BF66" s="3" t="s">
        <v>1040</v>
      </c>
      <c r="BG66" s="3"/>
    </row>
    <row r="67" spans="1:59">
      <c r="A67" s="1" t="s">
        <v>663</v>
      </c>
      <c r="B67" s="3">
        <v>2020</v>
      </c>
      <c r="C67" s="4" t="s">
        <v>664</v>
      </c>
      <c r="D67" s="4" t="s">
        <v>432</v>
      </c>
      <c r="E67" s="3" t="s">
        <v>103</v>
      </c>
      <c r="F67" s="3" t="s">
        <v>66</v>
      </c>
      <c r="G67" s="3" t="s">
        <v>119</v>
      </c>
      <c r="H67" s="3">
        <v>4</v>
      </c>
      <c r="I67" s="3">
        <v>3</v>
      </c>
      <c r="J67" s="3" t="s">
        <v>88</v>
      </c>
      <c r="K67" s="3" t="s">
        <v>96</v>
      </c>
      <c r="L67" s="3" t="s">
        <v>90</v>
      </c>
      <c r="M67" s="3" t="s">
        <v>184</v>
      </c>
      <c r="N67" s="3" t="s">
        <v>665</v>
      </c>
      <c r="O67" s="3" t="s">
        <v>73</v>
      </c>
      <c r="P67" s="3" t="s">
        <v>106</v>
      </c>
      <c r="Q67" s="3" t="s">
        <v>666</v>
      </c>
      <c r="R67" s="3" t="s">
        <v>667</v>
      </c>
      <c r="S67" s="3" t="s">
        <v>668</v>
      </c>
      <c r="T67" s="3" t="s">
        <v>96</v>
      </c>
      <c r="U67" s="3" t="s">
        <v>73</v>
      </c>
      <c r="V67" s="3" t="s">
        <v>97</v>
      </c>
      <c r="W67" s="3"/>
      <c r="X67" s="3"/>
      <c r="Y67" s="3"/>
      <c r="Z67" s="3">
        <v>0</v>
      </c>
      <c r="AA67" s="3">
        <v>0</v>
      </c>
      <c r="AB67" s="3">
        <v>0</v>
      </c>
      <c r="AC67" s="3" t="s">
        <v>112</v>
      </c>
      <c r="AD67" s="3">
        <v>0</v>
      </c>
      <c r="AE67" s="3">
        <v>0</v>
      </c>
      <c r="AF67" s="3">
        <v>0</v>
      </c>
      <c r="AG67" s="3">
        <v>0</v>
      </c>
      <c r="AH67" s="3">
        <v>0</v>
      </c>
      <c r="AI67" s="3">
        <f t="shared" ref="AI67:AI98" si="2">SUM(AD67:AH67)</f>
        <v>0</v>
      </c>
      <c r="AJ67" s="3"/>
      <c r="AK67" s="3">
        <v>0</v>
      </c>
      <c r="AL67" s="3">
        <v>1</v>
      </c>
      <c r="AM67" s="3">
        <v>0</v>
      </c>
      <c r="AN67" s="3">
        <v>0</v>
      </c>
      <c r="AO67" s="3">
        <v>0</v>
      </c>
      <c r="AP67" s="3">
        <v>0</v>
      </c>
      <c r="AQ67" s="3">
        <v>0</v>
      </c>
      <c r="AR67" s="3">
        <v>0</v>
      </c>
      <c r="AS67" s="3"/>
      <c r="AT67" s="3">
        <v>0</v>
      </c>
      <c r="AU67" s="3"/>
      <c r="AV67" s="3">
        <v>0</v>
      </c>
      <c r="AW67" s="3">
        <v>1</v>
      </c>
      <c r="AX67" s="3">
        <v>0</v>
      </c>
      <c r="AY67" s="3">
        <v>0</v>
      </c>
      <c r="AZ67" s="3">
        <v>1</v>
      </c>
      <c r="BA67" s="3" t="s">
        <v>669</v>
      </c>
      <c r="BB67" s="3">
        <v>3</v>
      </c>
      <c r="BC67" s="3">
        <v>0</v>
      </c>
      <c r="BD67" s="3">
        <v>3</v>
      </c>
      <c r="BE67" s="3" t="s">
        <v>106</v>
      </c>
      <c r="BF67" s="3" t="s">
        <v>106</v>
      </c>
      <c r="BG67" s="3"/>
    </row>
    <row r="68" spans="1:59">
      <c r="A68" s="1" t="s">
        <v>491</v>
      </c>
      <c r="B68" s="3">
        <v>2009</v>
      </c>
      <c r="C68" s="4" t="s">
        <v>492</v>
      </c>
      <c r="D68" s="4" t="s">
        <v>64</v>
      </c>
      <c r="E68" s="3" t="s">
        <v>86</v>
      </c>
      <c r="F68" s="3" t="s">
        <v>66</v>
      </c>
      <c r="G68" s="3" t="s">
        <v>87</v>
      </c>
      <c r="H68" s="3">
        <v>1</v>
      </c>
      <c r="I68" s="3">
        <v>1</v>
      </c>
      <c r="J68" s="3" t="s">
        <v>88</v>
      </c>
      <c r="K68" s="3" t="s">
        <v>493</v>
      </c>
      <c r="L68" s="3" t="s">
        <v>90</v>
      </c>
      <c r="M68" s="3" t="s">
        <v>494</v>
      </c>
      <c r="N68" s="3" t="s">
        <v>495</v>
      </c>
      <c r="O68" s="3" t="s">
        <v>73</v>
      </c>
      <c r="P68" s="3" t="s">
        <v>496</v>
      </c>
      <c r="Q68" s="3" t="s">
        <v>83</v>
      </c>
      <c r="R68" s="3">
        <v>36</v>
      </c>
      <c r="S68" s="3" t="s">
        <v>165</v>
      </c>
      <c r="T68" s="3" t="s">
        <v>96</v>
      </c>
      <c r="U68" s="3" t="s">
        <v>83</v>
      </c>
      <c r="V68" s="3" t="s">
        <v>97</v>
      </c>
      <c r="W68" s="3">
        <v>0</v>
      </c>
      <c r="X68" s="3">
        <v>0</v>
      </c>
      <c r="Y68" s="3">
        <v>0</v>
      </c>
      <c r="Z68" s="3">
        <v>0</v>
      </c>
      <c r="AA68" s="3"/>
      <c r="AB68" s="3">
        <v>0</v>
      </c>
      <c r="AC68" s="3"/>
      <c r="AD68" s="3">
        <v>1</v>
      </c>
      <c r="AE68" s="3">
        <v>1</v>
      </c>
      <c r="AF68" s="3">
        <v>0</v>
      </c>
      <c r="AG68" s="3">
        <v>1</v>
      </c>
      <c r="AH68" s="3">
        <v>0</v>
      </c>
      <c r="AI68" s="3">
        <f t="shared" si="2"/>
        <v>3</v>
      </c>
      <c r="AJ68" s="3" t="s">
        <v>497</v>
      </c>
      <c r="AK68" s="3">
        <v>0</v>
      </c>
      <c r="AL68" s="3">
        <v>0</v>
      </c>
      <c r="AM68" s="3">
        <v>0</v>
      </c>
      <c r="AN68" s="3">
        <v>0</v>
      </c>
      <c r="AO68" s="3">
        <v>0</v>
      </c>
      <c r="AP68" s="3">
        <v>0</v>
      </c>
      <c r="AQ68" s="3">
        <v>0</v>
      </c>
      <c r="AR68" s="3">
        <v>0</v>
      </c>
      <c r="AS68" s="3"/>
      <c r="AT68" s="3">
        <v>0</v>
      </c>
      <c r="AU68" s="3"/>
      <c r="AV68" s="3">
        <v>0</v>
      </c>
      <c r="AW68" s="3">
        <v>0</v>
      </c>
      <c r="AX68" s="3">
        <v>0</v>
      </c>
      <c r="AY68" s="3">
        <v>0</v>
      </c>
      <c r="AZ68" s="3">
        <v>0</v>
      </c>
      <c r="BA68" s="3"/>
      <c r="BB68" s="3">
        <v>0</v>
      </c>
      <c r="BC68" s="3">
        <v>0</v>
      </c>
      <c r="BD68" s="3">
        <v>3</v>
      </c>
      <c r="BE68" s="3" t="s">
        <v>81</v>
      </c>
      <c r="BF68" s="3" t="s">
        <v>498</v>
      </c>
      <c r="BG68" s="3"/>
    </row>
    <row r="69" spans="1:59">
      <c r="A69" s="1" t="s">
        <v>499</v>
      </c>
      <c r="B69" s="3">
        <v>2010</v>
      </c>
      <c r="C69" s="4" t="s">
        <v>500</v>
      </c>
      <c r="D69" s="4" t="s">
        <v>64</v>
      </c>
      <c r="E69" s="3" t="s">
        <v>501</v>
      </c>
      <c r="F69" s="3" t="s">
        <v>66</v>
      </c>
      <c r="G69" s="3" t="s">
        <v>87</v>
      </c>
      <c r="H69" s="3">
        <v>2</v>
      </c>
      <c r="I69" s="3">
        <v>2</v>
      </c>
      <c r="J69" s="3" t="s">
        <v>88</v>
      </c>
      <c r="K69" s="3" t="s">
        <v>383</v>
      </c>
      <c r="L69" s="3" t="s">
        <v>90</v>
      </c>
      <c r="M69" s="3" t="s">
        <v>502</v>
      </c>
      <c r="N69" s="3" t="s">
        <v>503</v>
      </c>
      <c r="O69" s="3" t="s">
        <v>73</v>
      </c>
      <c r="P69" s="3" t="s">
        <v>106</v>
      </c>
      <c r="Q69" s="3" t="s">
        <v>504</v>
      </c>
      <c r="R69" s="3" t="s">
        <v>505</v>
      </c>
      <c r="S69" s="3" t="s">
        <v>506</v>
      </c>
      <c r="T69" s="3" t="s">
        <v>96</v>
      </c>
      <c r="U69" s="3" t="s">
        <v>73</v>
      </c>
      <c r="V69" s="3" t="s">
        <v>507</v>
      </c>
      <c r="W69" s="3">
        <v>0</v>
      </c>
      <c r="X69" s="3">
        <v>0</v>
      </c>
      <c r="Y69" s="3">
        <v>0</v>
      </c>
      <c r="Z69" s="3">
        <v>0</v>
      </c>
      <c r="AA69" s="3"/>
      <c r="AB69" s="3">
        <v>0</v>
      </c>
      <c r="AC69" s="3"/>
      <c r="AD69" s="3">
        <v>1</v>
      </c>
      <c r="AE69" s="3">
        <v>0</v>
      </c>
      <c r="AF69" s="3">
        <v>0</v>
      </c>
      <c r="AG69" s="3">
        <v>0</v>
      </c>
      <c r="AH69" s="3">
        <v>1</v>
      </c>
      <c r="AI69" s="3">
        <f t="shared" si="2"/>
        <v>2</v>
      </c>
      <c r="AJ69" s="3" t="s">
        <v>508</v>
      </c>
      <c r="AK69" s="3">
        <v>2</v>
      </c>
      <c r="AL69" s="3">
        <v>0</v>
      </c>
      <c r="AM69" s="3">
        <v>0</v>
      </c>
      <c r="AN69" s="3">
        <v>1</v>
      </c>
      <c r="AO69" s="3">
        <v>0</v>
      </c>
      <c r="AP69" s="3">
        <v>0</v>
      </c>
      <c r="AQ69" s="3">
        <v>0</v>
      </c>
      <c r="AR69" s="3">
        <v>0</v>
      </c>
      <c r="AS69" s="3"/>
      <c r="AT69" s="3">
        <v>0</v>
      </c>
      <c r="AU69" s="3">
        <v>0</v>
      </c>
      <c r="AV69" s="3">
        <v>0</v>
      </c>
      <c r="AW69" s="3">
        <v>0</v>
      </c>
      <c r="AX69" s="3">
        <v>0</v>
      </c>
      <c r="AY69" s="3">
        <v>0</v>
      </c>
      <c r="AZ69" s="3">
        <v>0</v>
      </c>
      <c r="BA69" s="3"/>
      <c r="BB69" s="3">
        <v>3</v>
      </c>
      <c r="BC69" s="3">
        <v>0</v>
      </c>
      <c r="BD69" s="3">
        <f>SUM(Z69:AZ69)</f>
        <v>7</v>
      </c>
      <c r="BE69" s="3" t="s">
        <v>106</v>
      </c>
      <c r="BF69" s="3" t="s">
        <v>509</v>
      </c>
      <c r="BG69" s="3"/>
    </row>
    <row r="70" spans="1:59">
      <c r="A70" s="1" t="s">
        <v>566</v>
      </c>
      <c r="B70" s="3">
        <v>2017</v>
      </c>
      <c r="C70" s="4" t="s">
        <v>567</v>
      </c>
      <c r="D70" s="4" t="s">
        <v>64</v>
      </c>
      <c r="E70" s="3" t="s">
        <v>86</v>
      </c>
      <c r="F70" s="3" t="s">
        <v>66</v>
      </c>
      <c r="G70" s="3" t="s">
        <v>87</v>
      </c>
      <c r="H70" s="3">
        <v>1</v>
      </c>
      <c r="I70" s="3">
        <v>1</v>
      </c>
      <c r="J70" s="3" t="s">
        <v>106</v>
      </c>
      <c r="K70" s="3" t="s">
        <v>106</v>
      </c>
      <c r="L70" s="3" t="s">
        <v>90</v>
      </c>
      <c r="M70" s="3" t="s">
        <v>568</v>
      </c>
      <c r="N70" s="3" t="s">
        <v>569</v>
      </c>
      <c r="O70" s="3" t="s">
        <v>73</v>
      </c>
      <c r="P70" s="3">
        <v>6</v>
      </c>
      <c r="Q70" s="3" t="s">
        <v>73</v>
      </c>
      <c r="R70" s="3">
        <v>45</v>
      </c>
      <c r="S70" s="3" t="s">
        <v>165</v>
      </c>
      <c r="T70" s="3" t="s">
        <v>106</v>
      </c>
      <c r="U70" s="3" t="s">
        <v>83</v>
      </c>
      <c r="V70" s="3" t="s">
        <v>97</v>
      </c>
      <c r="W70" s="3">
        <v>1</v>
      </c>
      <c r="X70" s="3">
        <v>0</v>
      </c>
      <c r="Y70" s="3">
        <v>0</v>
      </c>
      <c r="Z70" s="3">
        <v>1</v>
      </c>
      <c r="AA70" s="3" t="s">
        <v>570</v>
      </c>
      <c r="AB70" s="3">
        <v>0</v>
      </c>
      <c r="AC70" s="3"/>
      <c r="AD70" s="3">
        <v>0</v>
      </c>
      <c r="AE70" s="3">
        <v>0</v>
      </c>
      <c r="AF70" s="3">
        <v>0</v>
      </c>
      <c r="AG70" s="3">
        <v>0</v>
      </c>
      <c r="AH70" s="3">
        <v>0</v>
      </c>
      <c r="AI70" s="3">
        <f t="shared" si="2"/>
        <v>0</v>
      </c>
      <c r="AJ70" s="3"/>
      <c r="AK70" s="3">
        <v>1</v>
      </c>
      <c r="AL70" s="3">
        <v>0</v>
      </c>
      <c r="AM70" s="3">
        <v>0</v>
      </c>
      <c r="AN70" s="3">
        <v>0</v>
      </c>
      <c r="AO70" s="3">
        <v>0</v>
      </c>
      <c r="AP70" s="3">
        <v>0</v>
      </c>
      <c r="AQ70" s="3">
        <v>0</v>
      </c>
      <c r="AR70" s="3">
        <v>0</v>
      </c>
      <c r="AS70" s="3"/>
      <c r="AT70" s="3">
        <v>0</v>
      </c>
      <c r="AU70" s="3"/>
      <c r="AV70" s="3">
        <v>0</v>
      </c>
      <c r="AW70" s="3">
        <v>0</v>
      </c>
      <c r="AX70" s="3">
        <v>0</v>
      </c>
      <c r="AY70" s="3">
        <v>0</v>
      </c>
      <c r="AZ70" s="3">
        <v>0</v>
      </c>
      <c r="BA70" s="3">
        <v>0</v>
      </c>
      <c r="BB70" s="3">
        <v>2</v>
      </c>
      <c r="BC70" s="3" t="s">
        <v>458</v>
      </c>
      <c r="BD70" s="3">
        <v>2</v>
      </c>
      <c r="BE70" s="3" t="s">
        <v>99</v>
      </c>
      <c r="BF70" s="3">
        <v>8</v>
      </c>
      <c r="BG70" s="3"/>
    </row>
    <row r="71" spans="1:59">
      <c r="A71" s="1" t="s">
        <v>780</v>
      </c>
      <c r="B71" s="3">
        <v>2009</v>
      </c>
      <c r="C71" s="4" t="s">
        <v>781</v>
      </c>
      <c r="D71" s="4" t="s">
        <v>64</v>
      </c>
      <c r="E71" s="3" t="s">
        <v>86</v>
      </c>
      <c r="F71" s="3" t="s">
        <v>66</v>
      </c>
      <c r="G71" s="3" t="s">
        <v>782</v>
      </c>
      <c r="H71" s="3">
        <v>81</v>
      </c>
      <c r="I71" s="3">
        <v>81</v>
      </c>
      <c r="J71" s="3" t="s">
        <v>68</v>
      </c>
      <c r="K71" s="3" t="s">
        <v>783</v>
      </c>
      <c r="L71" s="3" t="s">
        <v>90</v>
      </c>
      <c r="M71" s="3" t="s">
        <v>445</v>
      </c>
      <c r="N71" s="3" t="s">
        <v>784</v>
      </c>
      <c r="O71" s="3" t="s">
        <v>73</v>
      </c>
      <c r="P71" s="3">
        <v>3</v>
      </c>
      <c r="Q71" s="3" t="s">
        <v>83</v>
      </c>
      <c r="R71" s="3" t="s">
        <v>785</v>
      </c>
      <c r="S71" s="3" t="s">
        <v>786</v>
      </c>
      <c r="T71" s="3" t="s">
        <v>787</v>
      </c>
      <c r="U71" s="3" t="s">
        <v>788</v>
      </c>
      <c r="V71" s="3" t="s">
        <v>76</v>
      </c>
      <c r="W71" s="3">
        <v>0</v>
      </c>
      <c r="X71" s="3">
        <v>0</v>
      </c>
      <c r="Y71" s="3">
        <v>0</v>
      </c>
      <c r="Z71" s="3">
        <v>9</v>
      </c>
      <c r="AA71" s="3" t="s">
        <v>185</v>
      </c>
      <c r="AB71" s="3">
        <v>0</v>
      </c>
      <c r="AC71" s="3"/>
      <c r="AD71" s="3">
        <v>0</v>
      </c>
      <c r="AE71" s="3">
        <v>0</v>
      </c>
      <c r="AF71" s="3">
        <v>0</v>
      </c>
      <c r="AG71" s="3">
        <v>0</v>
      </c>
      <c r="AH71" s="3">
        <v>0</v>
      </c>
      <c r="AI71" s="3">
        <f t="shared" si="2"/>
        <v>0</v>
      </c>
      <c r="AJ71" s="3"/>
      <c r="AK71" s="3">
        <v>19</v>
      </c>
      <c r="AL71" s="3"/>
      <c r="AM71" s="3">
        <v>0</v>
      </c>
      <c r="AN71" s="3">
        <v>0</v>
      </c>
      <c r="AO71" s="3">
        <v>0</v>
      </c>
      <c r="AP71" s="3">
        <v>0</v>
      </c>
      <c r="AQ71" s="3">
        <v>0</v>
      </c>
      <c r="AR71" s="3">
        <v>0</v>
      </c>
      <c r="AS71" s="3"/>
      <c r="AT71" s="3">
        <v>0</v>
      </c>
      <c r="AU71" s="3">
        <v>0</v>
      </c>
      <c r="AV71" s="3">
        <v>0</v>
      </c>
      <c r="AW71" s="3">
        <v>0</v>
      </c>
      <c r="AX71" s="3">
        <v>0</v>
      </c>
      <c r="AY71" s="3">
        <v>0</v>
      </c>
      <c r="AZ71" s="3">
        <v>0</v>
      </c>
      <c r="BA71" s="3"/>
      <c r="BB71" s="3">
        <v>19</v>
      </c>
      <c r="BC71" s="3">
        <v>0</v>
      </c>
      <c r="BD71" s="3">
        <v>19</v>
      </c>
      <c r="BE71" s="3" t="s">
        <v>99</v>
      </c>
      <c r="BF71" s="3" t="s">
        <v>255</v>
      </c>
      <c r="BG71" s="3"/>
    </row>
    <row r="72" spans="1:59">
      <c r="A72" s="1" t="s">
        <v>634</v>
      </c>
      <c r="B72" s="3">
        <v>2019</v>
      </c>
      <c r="C72" s="4" t="s">
        <v>635</v>
      </c>
      <c r="D72" s="4" t="s">
        <v>64</v>
      </c>
      <c r="E72" s="3" t="s">
        <v>206</v>
      </c>
      <c r="F72" s="3" t="s">
        <v>66</v>
      </c>
      <c r="G72" s="3" t="s">
        <v>119</v>
      </c>
      <c r="H72" s="3">
        <v>16</v>
      </c>
      <c r="I72" s="3">
        <v>16</v>
      </c>
      <c r="J72" s="3" t="s">
        <v>88</v>
      </c>
      <c r="K72" s="3" t="s">
        <v>636</v>
      </c>
      <c r="L72" s="3" t="s">
        <v>90</v>
      </c>
      <c r="M72" s="3" t="s">
        <v>637</v>
      </c>
      <c r="N72" s="3" t="s">
        <v>637</v>
      </c>
      <c r="O72" s="3" t="s">
        <v>73</v>
      </c>
      <c r="P72" s="3" t="s">
        <v>185</v>
      </c>
      <c r="Q72" s="3" t="s">
        <v>638</v>
      </c>
      <c r="R72" s="3" t="s">
        <v>639</v>
      </c>
      <c r="S72" s="3" t="s">
        <v>640</v>
      </c>
      <c r="T72" s="3" t="s">
        <v>641</v>
      </c>
      <c r="U72" s="3" t="s">
        <v>642</v>
      </c>
      <c r="V72" s="3" t="s">
        <v>97</v>
      </c>
      <c r="W72" s="3">
        <v>0</v>
      </c>
      <c r="X72" s="3">
        <v>0</v>
      </c>
      <c r="Y72" s="3">
        <v>0</v>
      </c>
      <c r="Z72" s="3">
        <v>0</v>
      </c>
      <c r="AA72" s="3">
        <v>0</v>
      </c>
      <c r="AB72" s="3">
        <v>20</v>
      </c>
      <c r="AC72" s="3" t="s">
        <v>643</v>
      </c>
      <c r="AD72" s="3">
        <v>0</v>
      </c>
      <c r="AE72" s="3">
        <v>0</v>
      </c>
      <c r="AF72" s="3">
        <v>0</v>
      </c>
      <c r="AG72" s="3">
        <v>0</v>
      </c>
      <c r="AH72" s="3">
        <v>0</v>
      </c>
      <c r="AI72" s="3">
        <f t="shared" si="2"/>
        <v>0</v>
      </c>
      <c r="AJ72" s="3">
        <v>0</v>
      </c>
      <c r="AK72" s="3">
        <v>0</v>
      </c>
      <c r="AL72" s="3">
        <v>0</v>
      </c>
      <c r="AM72" s="3">
        <v>0</v>
      </c>
      <c r="AN72" s="3">
        <v>0</v>
      </c>
      <c r="AO72" s="3">
        <v>0</v>
      </c>
      <c r="AP72" s="3">
        <v>0</v>
      </c>
      <c r="AQ72" s="3">
        <v>0</v>
      </c>
      <c r="AR72" s="3">
        <v>0</v>
      </c>
      <c r="AS72" s="3"/>
      <c r="AT72" s="3">
        <v>0</v>
      </c>
      <c r="AU72" s="3"/>
      <c r="AV72" s="3">
        <v>0</v>
      </c>
      <c r="AW72" s="3">
        <v>0</v>
      </c>
      <c r="AX72" s="3">
        <v>0</v>
      </c>
      <c r="AY72" s="3"/>
      <c r="AZ72" s="3">
        <v>0</v>
      </c>
      <c r="BA72" s="3"/>
      <c r="BB72" s="3">
        <v>20</v>
      </c>
      <c r="BC72" s="3">
        <v>0</v>
      </c>
      <c r="BD72" s="3">
        <v>20</v>
      </c>
      <c r="BE72" s="3" t="s">
        <v>179</v>
      </c>
      <c r="BF72" s="3" t="s">
        <v>644</v>
      </c>
      <c r="BG72" s="3"/>
    </row>
    <row r="73" spans="1:59">
      <c r="A73" s="1" t="s">
        <v>789</v>
      </c>
      <c r="B73" s="3">
        <v>2021</v>
      </c>
      <c r="C73" s="4" t="s">
        <v>790</v>
      </c>
      <c r="D73" s="4" t="s">
        <v>64</v>
      </c>
      <c r="E73" s="3" t="s">
        <v>791</v>
      </c>
      <c r="F73" s="3" t="s">
        <v>66</v>
      </c>
      <c r="G73" s="3" t="s">
        <v>218</v>
      </c>
      <c r="H73" s="3" t="s">
        <v>792</v>
      </c>
      <c r="I73" s="3">
        <v>181</v>
      </c>
      <c r="J73" s="3" t="s">
        <v>793</v>
      </c>
      <c r="K73" s="3" t="s">
        <v>794</v>
      </c>
      <c r="L73" s="3" t="s">
        <v>90</v>
      </c>
      <c r="M73" s="3" t="s">
        <v>795</v>
      </c>
      <c r="N73" s="3" t="s">
        <v>771</v>
      </c>
      <c r="O73" s="3" t="s">
        <v>796</v>
      </c>
      <c r="P73" s="3">
        <v>18</v>
      </c>
      <c r="Q73" s="3" t="s">
        <v>83</v>
      </c>
      <c r="R73" s="3" t="s">
        <v>73</v>
      </c>
      <c r="S73" s="3" t="s">
        <v>73</v>
      </c>
      <c r="T73" s="3" t="s">
        <v>797</v>
      </c>
      <c r="U73" s="3" t="s">
        <v>798</v>
      </c>
      <c r="V73" s="3" t="s">
        <v>76</v>
      </c>
      <c r="W73" s="3">
        <v>1</v>
      </c>
      <c r="X73" s="3">
        <v>13</v>
      </c>
      <c r="Y73" s="3">
        <v>0</v>
      </c>
      <c r="Z73" s="3">
        <v>13</v>
      </c>
      <c r="AA73" s="3" t="s">
        <v>799</v>
      </c>
      <c r="AB73" s="3">
        <v>0</v>
      </c>
      <c r="AC73" s="3">
        <v>0</v>
      </c>
      <c r="AD73" s="3" t="s">
        <v>800</v>
      </c>
      <c r="AE73" s="3">
        <v>64</v>
      </c>
      <c r="AF73" s="3">
        <v>67</v>
      </c>
      <c r="AG73" s="3">
        <v>0</v>
      </c>
      <c r="AH73" s="3">
        <v>28</v>
      </c>
      <c r="AI73" s="3">
        <f t="shared" si="2"/>
        <v>159</v>
      </c>
      <c r="AJ73" s="3" t="s">
        <v>801</v>
      </c>
      <c r="AK73" s="3">
        <v>0</v>
      </c>
      <c r="AL73" s="3">
        <v>0</v>
      </c>
      <c r="AM73" s="3">
        <v>0</v>
      </c>
      <c r="AN73" s="3">
        <v>3</v>
      </c>
      <c r="AO73" s="3">
        <v>0</v>
      </c>
      <c r="AP73" s="3">
        <v>0</v>
      </c>
      <c r="AQ73" s="3">
        <v>0</v>
      </c>
      <c r="AR73" s="3">
        <v>26</v>
      </c>
      <c r="AS73" s="3" t="s">
        <v>802</v>
      </c>
      <c r="AT73" s="3">
        <v>0</v>
      </c>
      <c r="AU73" s="3"/>
      <c r="AV73" s="3">
        <v>0</v>
      </c>
      <c r="AW73" s="3">
        <v>0</v>
      </c>
      <c r="AX73" s="3">
        <v>0</v>
      </c>
      <c r="AY73" s="3"/>
      <c r="AZ73" s="3">
        <v>1</v>
      </c>
      <c r="BA73" s="3" t="s">
        <v>185</v>
      </c>
      <c r="BB73" s="3" t="s">
        <v>803</v>
      </c>
      <c r="BC73" s="3">
        <v>0</v>
      </c>
      <c r="BD73" s="3">
        <f>SUM(Z73:AZ73)</f>
        <v>361</v>
      </c>
      <c r="BE73" s="3" t="s">
        <v>81</v>
      </c>
      <c r="BF73" s="3">
        <v>20</v>
      </c>
      <c r="BG73" s="3"/>
    </row>
    <row r="74" spans="1:59">
      <c r="A74" s="1" t="s">
        <v>329</v>
      </c>
      <c r="B74" s="3">
        <v>2019</v>
      </c>
      <c r="C74" s="4" t="s">
        <v>330</v>
      </c>
      <c r="D74" s="4" t="s">
        <v>64</v>
      </c>
      <c r="E74" s="3" t="s">
        <v>86</v>
      </c>
      <c r="F74" s="3" t="s">
        <v>66</v>
      </c>
      <c r="G74" s="3" t="s">
        <v>87</v>
      </c>
      <c r="H74" s="3">
        <v>1</v>
      </c>
      <c r="I74" s="3">
        <v>1</v>
      </c>
      <c r="J74" s="3" t="s">
        <v>88</v>
      </c>
      <c r="K74" s="3" t="s">
        <v>331</v>
      </c>
      <c r="L74" s="3" t="s">
        <v>90</v>
      </c>
      <c r="M74" s="3" t="s">
        <v>332</v>
      </c>
      <c r="N74" s="3" t="s">
        <v>333</v>
      </c>
      <c r="O74" s="3" t="s">
        <v>73</v>
      </c>
      <c r="P74" s="3">
        <v>4</v>
      </c>
      <c r="Q74" s="3" t="s">
        <v>83</v>
      </c>
      <c r="R74" s="3">
        <v>34</v>
      </c>
      <c r="S74" s="3" t="s">
        <v>95</v>
      </c>
      <c r="T74" s="3" t="s">
        <v>96</v>
      </c>
      <c r="U74" s="3" t="s">
        <v>334</v>
      </c>
      <c r="V74" s="3" t="s">
        <v>97</v>
      </c>
      <c r="W74" s="3">
        <v>1</v>
      </c>
      <c r="X74" s="3">
        <v>0</v>
      </c>
      <c r="Y74" s="3">
        <v>0</v>
      </c>
      <c r="Z74" s="3">
        <v>1</v>
      </c>
      <c r="AA74" s="3" t="s">
        <v>335</v>
      </c>
      <c r="AB74" s="3">
        <v>0</v>
      </c>
      <c r="AC74" s="3"/>
      <c r="AD74" s="3">
        <v>0</v>
      </c>
      <c r="AE74" s="3">
        <v>0</v>
      </c>
      <c r="AF74" s="3">
        <v>0</v>
      </c>
      <c r="AG74" s="3">
        <v>0</v>
      </c>
      <c r="AH74" s="3">
        <v>0</v>
      </c>
      <c r="AI74" s="3">
        <f t="shared" si="2"/>
        <v>0</v>
      </c>
      <c r="AJ74" s="3"/>
      <c r="AK74" s="3">
        <v>0</v>
      </c>
      <c r="AL74" s="3">
        <v>0</v>
      </c>
      <c r="AM74" s="3">
        <v>0</v>
      </c>
      <c r="AN74" s="3">
        <v>0</v>
      </c>
      <c r="AO74" s="3">
        <v>0</v>
      </c>
      <c r="AP74" s="3">
        <v>0</v>
      </c>
      <c r="AQ74" s="3">
        <v>0</v>
      </c>
      <c r="AR74" s="3">
        <v>0</v>
      </c>
      <c r="AS74" s="3"/>
      <c r="AT74" s="3">
        <v>0</v>
      </c>
      <c r="AU74" s="3"/>
      <c r="AV74" s="3">
        <v>0</v>
      </c>
      <c r="AW74" s="3">
        <v>0</v>
      </c>
      <c r="AX74" s="3">
        <v>0</v>
      </c>
      <c r="AY74" s="3">
        <v>0</v>
      </c>
      <c r="AZ74" s="3">
        <v>0</v>
      </c>
      <c r="BA74" s="3">
        <v>0</v>
      </c>
      <c r="BB74" s="3">
        <v>1</v>
      </c>
      <c r="BC74" s="3">
        <v>0</v>
      </c>
      <c r="BD74" s="3">
        <v>1</v>
      </c>
      <c r="BE74" s="3" t="s">
        <v>99</v>
      </c>
      <c r="BF74" s="3">
        <v>4</v>
      </c>
      <c r="BG74" s="3"/>
    </row>
    <row r="75" spans="1:59">
      <c r="A75" s="1" t="s">
        <v>160</v>
      </c>
      <c r="B75" s="3">
        <v>2021</v>
      </c>
      <c r="C75" s="4" t="s">
        <v>161</v>
      </c>
      <c r="D75" s="4" t="s">
        <v>64</v>
      </c>
      <c r="E75" s="3" t="s">
        <v>86</v>
      </c>
      <c r="F75" s="3" t="s">
        <v>66</v>
      </c>
      <c r="G75" s="3" t="s">
        <v>87</v>
      </c>
      <c r="H75" s="3">
        <v>1</v>
      </c>
      <c r="I75" s="3">
        <v>1</v>
      </c>
      <c r="J75" s="3" t="s">
        <v>88</v>
      </c>
      <c r="K75" s="3" t="s">
        <v>162</v>
      </c>
      <c r="L75" s="3" t="s">
        <v>70</v>
      </c>
      <c r="M75" s="3" t="s">
        <v>163</v>
      </c>
      <c r="N75" s="3">
        <v>24</v>
      </c>
      <c r="O75" s="3" t="s">
        <v>73</v>
      </c>
      <c r="P75" s="3">
        <v>24</v>
      </c>
      <c r="Q75" s="3" t="s">
        <v>164</v>
      </c>
      <c r="R75" s="3">
        <v>26</v>
      </c>
      <c r="S75" s="3" t="s">
        <v>165</v>
      </c>
      <c r="T75" s="3" t="s">
        <v>126</v>
      </c>
      <c r="U75" s="3" t="s">
        <v>73</v>
      </c>
      <c r="V75" s="3" t="s">
        <v>97</v>
      </c>
      <c r="W75" s="3">
        <v>0</v>
      </c>
      <c r="X75" s="3">
        <v>0</v>
      </c>
      <c r="Y75" s="3">
        <v>0</v>
      </c>
      <c r="Z75" s="3">
        <v>0</v>
      </c>
      <c r="AA75" s="3">
        <v>0</v>
      </c>
      <c r="AB75" s="3">
        <v>0</v>
      </c>
      <c r="AC75" s="3">
        <v>0</v>
      </c>
      <c r="AD75" s="3">
        <v>0</v>
      </c>
      <c r="AE75" s="3">
        <v>0</v>
      </c>
      <c r="AF75" s="3">
        <v>0</v>
      </c>
      <c r="AG75" s="3">
        <v>0</v>
      </c>
      <c r="AH75" s="3">
        <v>0</v>
      </c>
      <c r="AI75" s="3">
        <f t="shared" si="2"/>
        <v>0</v>
      </c>
      <c r="AJ75" s="3">
        <v>0</v>
      </c>
      <c r="AK75" s="3">
        <v>0</v>
      </c>
      <c r="AL75" s="3">
        <v>0</v>
      </c>
      <c r="AM75" s="3">
        <v>0</v>
      </c>
      <c r="AN75" s="3">
        <v>0</v>
      </c>
      <c r="AO75" s="3">
        <v>0</v>
      </c>
      <c r="AP75" s="3">
        <v>0</v>
      </c>
      <c r="AQ75" s="3">
        <v>0</v>
      </c>
      <c r="AR75" s="3">
        <v>0</v>
      </c>
      <c r="AS75" s="3"/>
      <c r="AT75" s="3">
        <v>1</v>
      </c>
      <c r="AU75" s="3" t="s">
        <v>166</v>
      </c>
      <c r="AV75" s="3">
        <v>0</v>
      </c>
      <c r="AW75" s="3">
        <v>0</v>
      </c>
      <c r="AX75" s="3">
        <v>0</v>
      </c>
      <c r="AY75" s="3"/>
      <c r="AZ75" s="3">
        <v>0</v>
      </c>
      <c r="BA75" s="3">
        <v>9</v>
      </c>
      <c r="BB75" s="3">
        <v>1</v>
      </c>
      <c r="BC75" s="3">
        <v>0</v>
      </c>
      <c r="BD75" s="3">
        <f>SUM(Z75:AZ75)</f>
        <v>1</v>
      </c>
      <c r="BE75" s="3" t="s">
        <v>99</v>
      </c>
      <c r="BF75" s="3" t="s">
        <v>73</v>
      </c>
      <c r="BG75" s="3"/>
    </row>
    <row r="76" spans="1:59">
      <c r="A76" s="1" t="s">
        <v>336</v>
      </c>
      <c r="B76" s="3">
        <v>2010</v>
      </c>
      <c r="C76" s="4" t="s">
        <v>337</v>
      </c>
      <c r="D76" s="4" t="s">
        <v>64</v>
      </c>
      <c r="E76" s="3" t="s">
        <v>338</v>
      </c>
      <c r="F76" s="3" t="s">
        <v>66</v>
      </c>
      <c r="G76" s="3" t="s">
        <v>87</v>
      </c>
      <c r="H76" s="3">
        <v>1</v>
      </c>
      <c r="I76" s="3">
        <v>1</v>
      </c>
      <c r="J76" s="3" t="s">
        <v>88</v>
      </c>
      <c r="K76" s="3" t="s">
        <v>339</v>
      </c>
      <c r="L76" s="3" t="s">
        <v>90</v>
      </c>
      <c r="M76" s="3" t="s">
        <v>73</v>
      </c>
      <c r="N76" s="3" t="s">
        <v>340</v>
      </c>
      <c r="O76" s="3" t="s">
        <v>73</v>
      </c>
      <c r="P76" s="3" t="s">
        <v>73</v>
      </c>
      <c r="Q76" s="3" t="s">
        <v>313</v>
      </c>
      <c r="R76" s="3">
        <v>34</v>
      </c>
      <c r="S76" s="3" t="s">
        <v>95</v>
      </c>
      <c r="T76" s="3" t="s">
        <v>159</v>
      </c>
      <c r="U76" s="3" t="s">
        <v>83</v>
      </c>
      <c r="V76" s="3" t="s">
        <v>97</v>
      </c>
      <c r="W76" s="3">
        <v>1</v>
      </c>
      <c r="X76" s="3">
        <v>0</v>
      </c>
      <c r="Y76" s="3">
        <v>0</v>
      </c>
      <c r="Z76" s="3">
        <v>1</v>
      </c>
      <c r="AA76" s="3" t="s">
        <v>341</v>
      </c>
      <c r="AB76" s="3">
        <v>0</v>
      </c>
      <c r="AC76" s="3">
        <v>0</v>
      </c>
      <c r="AD76" s="3">
        <v>0</v>
      </c>
      <c r="AE76" s="3">
        <v>0</v>
      </c>
      <c r="AF76" s="3">
        <v>0</v>
      </c>
      <c r="AG76" s="3">
        <v>0</v>
      </c>
      <c r="AH76" s="3">
        <v>0</v>
      </c>
      <c r="AI76" s="3">
        <f t="shared" si="2"/>
        <v>0</v>
      </c>
      <c r="AJ76" s="3">
        <v>0</v>
      </c>
      <c r="AK76" s="3">
        <v>0</v>
      </c>
      <c r="AL76" s="3">
        <v>0</v>
      </c>
      <c r="AM76" s="3">
        <v>0</v>
      </c>
      <c r="AN76" s="3">
        <v>0</v>
      </c>
      <c r="AO76" s="3">
        <v>0</v>
      </c>
      <c r="AP76" s="3">
        <v>0</v>
      </c>
      <c r="AQ76" s="3">
        <v>0</v>
      </c>
      <c r="AR76" s="3">
        <v>0</v>
      </c>
      <c r="AS76" s="3">
        <v>0</v>
      </c>
      <c r="AT76" s="3">
        <v>0</v>
      </c>
      <c r="AU76" s="3">
        <v>0</v>
      </c>
      <c r="AV76" s="3">
        <v>0</v>
      </c>
      <c r="AW76" s="3">
        <v>0</v>
      </c>
      <c r="AX76" s="3">
        <v>0</v>
      </c>
      <c r="AY76" s="3">
        <v>0</v>
      </c>
      <c r="AZ76" s="3">
        <v>0</v>
      </c>
      <c r="BA76" s="3">
        <v>0</v>
      </c>
      <c r="BB76" s="3">
        <v>1</v>
      </c>
      <c r="BC76" s="3">
        <v>0</v>
      </c>
      <c r="BD76" s="3">
        <v>1</v>
      </c>
      <c r="BE76" s="3" t="s">
        <v>99</v>
      </c>
      <c r="BF76" s="3" t="s">
        <v>342</v>
      </c>
      <c r="BG76" s="3"/>
    </row>
    <row r="77" spans="1:59">
      <c r="A77" s="7" t="s">
        <v>343</v>
      </c>
      <c r="B77" s="8">
        <v>2018</v>
      </c>
      <c r="C77" s="4" t="s">
        <v>344</v>
      </c>
      <c r="D77" s="17" t="s">
        <v>64</v>
      </c>
      <c r="E77" s="3" t="s">
        <v>86</v>
      </c>
      <c r="F77" s="3" t="s">
        <v>66</v>
      </c>
      <c r="G77" s="3" t="s">
        <v>87</v>
      </c>
      <c r="H77" s="3">
        <v>1</v>
      </c>
      <c r="I77" s="3">
        <v>1</v>
      </c>
      <c r="J77" s="3" t="s">
        <v>88</v>
      </c>
      <c r="K77" s="3" t="s">
        <v>345</v>
      </c>
      <c r="L77" s="3" t="s">
        <v>90</v>
      </c>
      <c r="M77" s="3" t="s">
        <v>346</v>
      </c>
      <c r="N77" s="3">
        <v>7</v>
      </c>
      <c r="O77" s="3" t="s">
        <v>73</v>
      </c>
      <c r="P77" s="3">
        <v>24</v>
      </c>
      <c r="Q77" s="3" t="s">
        <v>347</v>
      </c>
      <c r="R77" s="3">
        <v>30</v>
      </c>
      <c r="S77" s="3" t="s">
        <v>95</v>
      </c>
      <c r="T77" s="3" t="s">
        <v>96</v>
      </c>
      <c r="U77" s="3" t="s">
        <v>73</v>
      </c>
      <c r="V77" s="3" t="s">
        <v>97</v>
      </c>
      <c r="W77" s="3">
        <v>1</v>
      </c>
      <c r="X77" s="3">
        <v>0</v>
      </c>
      <c r="Y77" s="3">
        <v>0</v>
      </c>
      <c r="Z77" s="3">
        <v>1</v>
      </c>
      <c r="AA77" s="3" t="s">
        <v>348</v>
      </c>
      <c r="AB77" s="3">
        <v>0</v>
      </c>
      <c r="AC77" s="3">
        <v>0</v>
      </c>
      <c r="AD77" s="3">
        <v>0</v>
      </c>
      <c r="AE77" s="3">
        <v>0</v>
      </c>
      <c r="AF77" s="3">
        <v>0</v>
      </c>
      <c r="AG77" s="3">
        <v>0</v>
      </c>
      <c r="AH77" s="3">
        <v>0</v>
      </c>
      <c r="AI77" s="3">
        <f t="shared" si="2"/>
        <v>0</v>
      </c>
      <c r="AJ77" s="3">
        <v>0</v>
      </c>
      <c r="AK77" s="3">
        <v>0</v>
      </c>
      <c r="AL77" s="3">
        <v>0</v>
      </c>
      <c r="AM77" s="3">
        <v>0</v>
      </c>
      <c r="AN77" s="3">
        <v>0</v>
      </c>
      <c r="AO77" s="3">
        <v>0</v>
      </c>
      <c r="AP77" s="3">
        <v>0</v>
      </c>
      <c r="AQ77" s="3">
        <v>0</v>
      </c>
      <c r="AR77" s="3">
        <v>0</v>
      </c>
      <c r="AS77" s="3" t="s">
        <v>112</v>
      </c>
      <c r="AT77" s="3">
        <v>0</v>
      </c>
      <c r="AU77" s="3" t="s">
        <v>112</v>
      </c>
      <c r="AV77" s="3">
        <v>0</v>
      </c>
      <c r="AW77" s="3">
        <v>0</v>
      </c>
      <c r="AX77" s="3">
        <v>0</v>
      </c>
      <c r="AY77" s="3" t="s">
        <v>112</v>
      </c>
      <c r="AZ77" s="3">
        <v>0</v>
      </c>
      <c r="BA77" s="3" t="s">
        <v>112</v>
      </c>
      <c r="BB77" s="3">
        <v>1</v>
      </c>
      <c r="BC77" s="3">
        <v>0</v>
      </c>
      <c r="BD77" s="3">
        <v>1</v>
      </c>
      <c r="BE77" s="3" t="s">
        <v>349</v>
      </c>
      <c r="BF77" s="3" t="s">
        <v>350</v>
      </c>
      <c r="BG77" s="3"/>
    </row>
    <row r="78" spans="1:59">
      <c r="A78" s="1" t="s">
        <v>645</v>
      </c>
      <c r="B78" s="3">
        <v>2015</v>
      </c>
      <c r="C78" s="4" t="s">
        <v>646</v>
      </c>
      <c r="D78" s="4" t="s">
        <v>64</v>
      </c>
      <c r="E78" s="3" t="s">
        <v>86</v>
      </c>
      <c r="F78" s="3" t="s">
        <v>66</v>
      </c>
      <c r="G78" s="3" t="s">
        <v>119</v>
      </c>
      <c r="H78" s="3">
        <v>3</v>
      </c>
      <c r="I78" s="3">
        <v>3</v>
      </c>
      <c r="J78" s="3" t="s">
        <v>88</v>
      </c>
      <c r="K78" s="3" t="s">
        <v>647</v>
      </c>
      <c r="L78" s="3" t="s">
        <v>90</v>
      </c>
      <c r="M78" s="3" t="s">
        <v>648</v>
      </c>
      <c r="N78" s="3" t="s">
        <v>649</v>
      </c>
      <c r="O78" s="3" t="s">
        <v>73</v>
      </c>
      <c r="P78" s="3">
        <v>24</v>
      </c>
      <c r="Q78" s="3" t="s">
        <v>650</v>
      </c>
      <c r="R78" s="3" t="s">
        <v>651</v>
      </c>
      <c r="S78" s="3" t="s">
        <v>95</v>
      </c>
      <c r="T78" s="3" t="s">
        <v>652</v>
      </c>
      <c r="U78" s="3" t="s">
        <v>83</v>
      </c>
      <c r="V78" s="3" t="s">
        <v>97</v>
      </c>
      <c r="W78" s="3">
        <v>0</v>
      </c>
      <c r="X78" s="3">
        <v>0</v>
      </c>
      <c r="Y78" s="3">
        <v>0</v>
      </c>
      <c r="Z78" s="3">
        <v>0</v>
      </c>
      <c r="AA78" s="3" t="s">
        <v>112</v>
      </c>
      <c r="AB78" s="3">
        <v>0</v>
      </c>
      <c r="AC78" s="3"/>
      <c r="AD78" s="3">
        <v>3</v>
      </c>
      <c r="AE78" s="3">
        <v>0</v>
      </c>
      <c r="AF78" s="3">
        <v>0</v>
      </c>
      <c r="AG78" s="3">
        <v>3</v>
      </c>
      <c r="AH78" s="3">
        <v>3</v>
      </c>
      <c r="AI78" s="3">
        <f t="shared" si="2"/>
        <v>9</v>
      </c>
      <c r="AJ78" s="3"/>
      <c r="AK78" s="3">
        <v>1</v>
      </c>
      <c r="AL78" s="3">
        <v>0</v>
      </c>
      <c r="AM78" s="3">
        <v>0</v>
      </c>
      <c r="AN78" s="3">
        <v>1</v>
      </c>
      <c r="AO78" s="3">
        <v>0</v>
      </c>
      <c r="AP78" s="3">
        <v>0</v>
      </c>
      <c r="AQ78" s="3">
        <v>0</v>
      </c>
      <c r="AR78" s="3">
        <v>3</v>
      </c>
      <c r="AS78" s="3"/>
      <c r="AT78" s="3">
        <v>0</v>
      </c>
      <c r="AU78" s="3"/>
      <c r="AV78" s="3">
        <v>0</v>
      </c>
      <c r="AW78" s="3">
        <v>0</v>
      </c>
      <c r="AX78" s="3">
        <v>0</v>
      </c>
      <c r="AY78" s="3">
        <v>0</v>
      </c>
      <c r="AZ78" s="3">
        <v>0</v>
      </c>
      <c r="BA78" s="3">
        <v>0</v>
      </c>
      <c r="BB78" s="3">
        <v>0</v>
      </c>
      <c r="BC78" s="3">
        <v>0</v>
      </c>
      <c r="BD78" s="3">
        <f>SUM(Z78:BC78)</f>
        <v>23</v>
      </c>
      <c r="BE78" s="3" t="s">
        <v>81</v>
      </c>
      <c r="BF78" s="3" t="s">
        <v>653</v>
      </c>
      <c r="BG78" s="3"/>
    </row>
    <row r="79" spans="1:59">
      <c r="A79" s="1" t="s">
        <v>821</v>
      </c>
      <c r="B79" s="3">
        <v>2003</v>
      </c>
      <c r="C79" s="4" t="s">
        <v>822</v>
      </c>
      <c r="D79" s="4" t="s">
        <v>432</v>
      </c>
      <c r="E79" s="3" t="s">
        <v>823</v>
      </c>
      <c r="F79" s="3" t="s">
        <v>66</v>
      </c>
      <c r="G79" s="3" t="s">
        <v>218</v>
      </c>
      <c r="H79" s="3" t="s">
        <v>824</v>
      </c>
      <c r="I79" s="3">
        <v>40</v>
      </c>
      <c r="J79" s="3" t="s">
        <v>793</v>
      </c>
      <c r="K79" s="3" t="s">
        <v>825</v>
      </c>
      <c r="L79" s="3" t="s">
        <v>90</v>
      </c>
      <c r="M79" s="3" t="s">
        <v>826</v>
      </c>
      <c r="N79" s="3">
        <v>4</v>
      </c>
      <c r="O79" s="3" t="s">
        <v>796</v>
      </c>
      <c r="P79" s="3">
        <v>12</v>
      </c>
      <c r="Q79" s="3" t="s">
        <v>83</v>
      </c>
      <c r="R79" s="3" t="s">
        <v>609</v>
      </c>
      <c r="S79" s="3" t="s">
        <v>827</v>
      </c>
      <c r="T79" s="3" t="s">
        <v>828</v>
      </c>
      <c r="U79" s="3" t="s">
        <v>83</v>
      </c>
      <c r="V79" s="3" t="s">
        <v>76</v>
      </c>
      <c r="W79" s="3">
        <v>0</v>
      </c>
      <c r="X79" s="3">
        <v>0</v>
      </c>
      <c r="Y79" s="3">
        <v>0</v>
      </c>
      <c r="Z79" s="3">
        <v>0</v>
      </c>
      <c r="AA79" s="3"/>
      <c r="AB79" s="3">
        <v>0</v>
      </c>
      <c r="AC79" s="3"/>
      <c r="AD79" s="3">
        <v>0</v>
      </c>
      <c r="AE79" s="3">
        <v>0</v>
      </c>
      <c r="AF79" s="3">
        <v>0</v>
      </c>
      <c r="AG79" s="3">
        <v>0</v>
      </c>
      <c r="AH79" s="3">
        <v>0</v>
      </c>
      <c r="AI79" s="3">
        <f t="shared" si="2"/>
        <v>0</v>
      </c>
      <c r="AJ79" s="3">
        <v>0</v>
      </c>
      <c r="AK79" s="3">
        <v>1</v>
      </c>
      <c r="AL79" s="3">
        <v>0</v>
      </c>
      <c r="AM79" s="3">
        <v>0</v>
      </c>
      <c r="AN79" s="3">
        <v>0</v>
      </c>
      <c r="AO79" s="3">
        <v>0</v>
      </c>
      <c r="AP79" s="3">
        <v>0</v>
      </c>
      <c r="AQ79" s="3">
        <v>0</v>
      </c>
      <c r="AR79" s="3">
        <v>0</v>
      </c>
      <c r="AS79" s="3">
        <v>0</v>
      </c>
      <c r="AT79" s="3">
        <v>0</v>
      </c>
      <c r="AU79" s="3">
        <v>0</v>
      </c>
      <c r="AV79" s="3">
        <v>0</v>
      </c>
      <c r="AW79" s="3">
        <v>0</v>
      </c>
      <c r="AX79" s="3">
        <v>0</v>
      </c>
      <c r="AY79" s="3">
        <v>0</v>
      </c>
      <c r="AZ79" s="3">
        <v>1</v>
      </c>
      <c r="BA79" s="3" t="s">
        <v>829</v>
      </c>
      <c r="BB79" s="3"/>
      <c r="BC79" s="3"/>
      <c r="BD79" s="3">
        <v>2</v>
      </c>
      <c r="BE79" s="3" t="s">
        <v>81</v>
      </c>
      <c r="BF79" s="3">
        <v>2</v>
      </c>
      <c r="BG79" s="3"/>
    </row>
    <row r="80" spans="1:59">
      <c r="A80" s="1" t="s">
        <v>397</v>
      </c>
      <c r="B80" s="3">
        <v>2018</v>
      </c>
      <c r="C80" s="4" t="s">
        <v>398</v>
      </c>
      <c r="D80" s="4" t="s">
        <v>64</v>
      </c>
      <c r="E80" s="3" t="s">
        <v>206</v>
      </c>
      <c r="F80" s="3" t="s">
        <v>66</v>
      </c>
      <c r="G80" s="3" t="s">
        <v>87</v>
      </c>
      <c r="H80" s="3">
        <v>1</v>
      </c>
      <c r="I80" s="3">
        <v>1</v>
      </c>
      <c r="J80" s="3" t="s">
        <v>88</v>
      </c>
      <c r="K80" s="3" t="s">
        <v>331</v>
      </c>
      <c r="L80" s="3" t="s">
        <v>90</v>
      </c>
      <c r="M80" s="3">
        <v>40</v>
      </c>
      <c r="N80" s="3">
        <v>3</v>
      </c>
      <c r="O80" s="3" t="s">
        <v>73</v>
      </c>
      <c r="P80" s="3">
        <v>4</v>
      </c>
      <c r="Q80" s="3" t="s">
        <v>399</v>
      </c>
      <c r="R80" s="3">
        <v>23</v>
      </c>
      <c r="S80" s="3" t="s">
        <v>95</v>
      </c>
      <c r="T80" s="3" t="s">
        <v>96</v>
      </c>
      <c r="U80" s="3" t="s">
        <v>83</v>
      </c>
      <c r="V80" s="3" t="s">
        <v>97</v>
      </c>
      <c r="W80" s="3">
        <v>0</v>
      </c>
      <c r="X80" s="3">
        <v>1</v>
      </c>
      <c r="Y80" s="3">
        <v>0</v>
      </c>
      <c r="Z80" s="3">
        <v>1</v>
      </c>
      <c r="AA80" s="3" t="s">
        <v>400</v>
      </c>
      <c r="AB80" s="3">
        <v>0</v>
      </c>
      <c r="AC80" s="3">
        <v>0</v>
      </c>
      <c r="AD80" s="3">
        <v>0</v>
      </c>
      <c r="AE80" s="3">
        <v>0</v>
      </c>
      <c r="AF80" s="3">
        <v>0</v>
      </c>
      <c r="AG80" s="3">
        <v>0</v>
      </c>
      <c r="AH80" s="3">
        <v>0</v>
      </c>
      <c r="AI80" s="3">
        <f t="shared" si="2"/>
        <v>0</v>
      </c>
      <c r="AJ80" s="3">
        <v>0</v>
      </c>
      <c r="AK80" s="3">
        <v>0</v>
      </c>
      <c r="AL80" s="3">
        <v>0</v>
      </c>
      <c r="AM80" s="3">
        <v>0</v>
      </c>
      <c r="AN80" s="3">
        <v>0</v>
      </c>
      <c r="AO80" s="3">
        <v>0</v>
      </c>
      <c r="AP80" s="3">
        <v>0</v>
      </c>
      <c r="AQ80" s="3">
        <v>0</v>
      </c>
      <c r="AR80" s="3">
        <v>0</v>
      </c>
      <c r="AS80" s="3" t="s">
        <v>112</v>
      </c>
      <c r="AT80" s="3">
        <v>0</v>
      </c>
      <c r="AU80" s="3" t="s">
        <v>112</v>
      </c>
      <c r="AV80" s="3">
        <v>0</v>
      </c>
      <c r="AW80" s="3">
        <v>0</v>
      </c>
      <c r="AX80" s="3">
        <v>0</v>
      </c>
      <c r="AY80" s="3" t="s">
        <v>112</v>
      </c>
      <c r="AZ80" s="3">
        <v>0</v>
      </c>
      <c r="BA80" s="3" t="s">
        <v>112</v>
      </c>
      <c r="BB80" s="3">
        <v>0</v>
      </c>
      <c r="BC80" s="3">
        <v>0</v>
      </c>
      <c r="BD80" s="3">
        <v>1</v>
      </c>
      <c r="BE80" s="3" t="s">
        <v>99</v>
      </c>
      <c r="BF80" s="3" t="s">
        <v>401</v>
      </c>
      <c r="BG80" s="3"/>
    </row>
    <row r="81" spans="1:59">
      <c r="A81" s="1" t="s">
        <v>1051</v>
      </c>
      <c r="B81" s="3">
        <v>2015</v>
      </c>
      <c r="C81" s="4" t="s">
        <v>1052</v>
      </c>
      <c r="D81" s="4" t="s">
        <v>64</v>
      </c>
      <c r="E81" s="3" t="s">
        <v>86</v>
      </c>
      <c r="F81" s="3" t="s">
        <v>66</v>
      </c>
      <c r="G81" s="3" t="s">
        <v>218</v>
      </c>
      <c r="H81" s="3">
        <v>20</v>
      </c>
      <c r="I81" s="3">
        <v>20</v>
      </c>
      <c r="J81" s="3" t="s">
        <v>88</v>
      </c>
      <c r="K81" s="3" t="s">
        <v>1053</v>
      </c>
      <c r="L81" s="3" t="s">
        <v>90</v>
      </c>
      <c r="M81" s="3" t="s">
        <v>513</v>
      </c>
      <c r="N81" s="3" t="s">
        <v>1054</v>
      </c>
      <c r="O81" s="3" t="s">
        <v>73</v>
      </c>
      <c r="P81" s="3">
        <v>3</v>
      </c>
      <c r="Q81" s="3" t="s">
        <v>1055</v>
      </c>
      <c r="R81" s="3" t="s">
        <v>1056</v>
      </c>
      <c r="S81" s="3" t="s">
        <v>1057</v>
      </c>
      <c r="T81" s="3" t="s">
        <v>1058</v>
      </c>
      <c r="U81" s="3" t="s">
        <v>73</v>
      </c>
      <c r="V81" s="3" t="s">
        <v>1059</v>
      </c>
      <c r="W81" s="3">
        <v>0</v>
      </c>
      <c r="X81" s="3">
        <v>0</v>
      </c>
      <c r="Y81" s="3">
        <v>0</v>
      </c>
      <c r="Z81" s="3">
        <v>0</v>
      </c>
      <c r="AA81" s="3" t="s">
        <v>112</v>
      </c>
      <c r="AB81" s="3">
        <v>0</v>
      </c>
      <c r="AC81" s="3" t="s">
        <v>112</v>
      </c>
      <c r="AD81" s="3">
        <v>0</v>
      </c>
      <c r="AE81" s="3">
        <v>0</v>
      </c>
      <c r="AF81" s="3">
        <v>0</v>
      </c>
      <c r="AG81" s="3">
        <v>0</v>
      </c>
      <c r="AH81" s="3" t="s">
        <v>112</v>
      </c>
      <c r="AI81" s="3">
        <f t="shared" si="2"/>
        <v>0</v>
      </c>
      <c r="AJ81" s="3">
        <v>0</v>
      </c>
      <c r="AK81" s="3">
        <v>0</v>
      </c>
      <c r="AL81" s="3">
        <v>0</v>
      </c>
      <c r="AM81" s="3">
        <v>0</v>
      </c>
      <c r="AN81" s="3">
        <v>0</v>
      </c>
      <c r="AO81" s="3">
        <v>0</v>
      </c>
      <c r="AP81" s="3">
        <v>0</v>
      </c>
      <c r="AQ81" s="3">
        <v>0</v>
      </c>
      <c r="AR81" s="3">
        <v>8</v>
      </c>
      <c r="AS81" s="3" t="s">
        <v>1060</v>
      </c>
      <c r="AT81" s="3"/>
      <c r="AU81" s="3">
        <v>0</v>
      </c>
      <c r="AV81" s="3">
        <v>0</v>
      </c>
      <c r="AW81" s="3">
        <v>0</v>
      </c>
      <c r="AX81" s="3">
        <v>0</v>
      </c>
      <c r="AY81" s="3">
        <v>0</v>
      </c>
      <c r="AZ81" s="3">
        <v>0</v>
      </c>
      <c r="BA81" s="3">
        <v>0</v>
      </c>
      <c r="BB81" s="3">
        <v>0</v>
      </c>
      <c r="BC81" s="3">
        <v>0</v>
      </c>
      <c r="BD81" s="3">
        <f>SUM(Z81:AZ81)</f>
        <v>8</v>
      </c>
      <c r="BE81" s="3" t="s">
        <v>106</v>
      </c>
      <c r="BF81" s="3">
        <v>12</v>
      </c>
      <c r="BG81" s="3"/>
    </row>
    <row r="82" spans="1:59">
      <c r="A82" s="1" t="s">
        <v>167</v>
      </c>
      <c r="B82" s="3">
        <v>2021</v>
      </c>
      <c r="C82" s="4" t="s">
        <v>168</v>
      </c>
      <c r="D82" s="4" t="s">
        <v>64</v>
      </c>
      <c r="E82" s="3" t="s">
        <v>86</v>
      </c>
      <c r="F82" s="3" t="s">
        <v>66</v>
      </c>
      <c r="G82" s="3" t="s">
        <v>87</v>
      </c>
      <c r="H82" s="3">
        <v>1</v>
      </c>
      <c r="I82" s="3">
        <v>1</v>
      </c>
      <c r="J82" s="3" t="s">
        <v>88</v>
      </c>
      <c r="K82" s="3" t="s">
        <v>169</v>
      </c>
      <c r="L82" s="3" t="s">
        <v>90</v>
      </c>
      <c r="M82" s="3" t="s">
        <v>170</v>
      </c>
      <c r="N82" s="3">
        <v>6</v>
      </c>
      <c r="O82" s="3" t="s">
        <v>73</v>
      </c>
      <c r="P82" s="3">
        <v>30</v>
      </c>
      <c r="Q82" s="3" t="s">
        <v>171</v>
      </c>
      <c r="R82" s="3">
        <v>51</v>
      </c>
      <c r="S82" s="3" t="s">
        <v>95</v>
      </c>
      <c r="T82" s="3" t="s">
        <v>159</v>
      </c>
      <c r="U82" s="3" t="s">
        <v>73</v>
      </c>
      <c r="V82" s="3" t="s">
        <v>97</v>
      </c>
      <c r="W82" s="3">
        <v>0</v>
      </c>
      <c r="X82" s="3">
        <v>0</v>
      </c>
      <c r="Y82" s="3">
        <v>0</v>
      </c>
      <c r="Z82" s="3">
        <v>0</v>
      </c>
      <c r="AA82" s="3">
        <v>0</v>
      </c>
      <c r="AB82" s="3">
        <v>0</v>
      </c>
      <c r="AC82" s="3">
        <v>0</v>
      </c>
      <c r="AD82" s="3">
        <v>0</v>
      </c>
      <c r="AE82" s="3">
        <v>0</v>
      </c>
      <c r="AF82" s="3">
        <v>0</v>
      </c>
      <c r="AG82" s="3">
        <v>0</v>
      </c>
      <c r="AH82" s="3">
        <v>0</v>
      </c>
      <c r="AI82" s="3">
        <f t="shared" si="2"/>
        <v>0</v>
      </c>
      <c r="AJ82" s="3" t="s">
        <v>112</v>
      </c>
      <c r="AK82" s="3">
        <v>1</v>
      </c>
      <c r="AL82" s="3">
        <v>0</v>
      </c>
      <c r="AM82" s="3">
        <v>0</v>
      </c>
      <c r="AN82" s="3">
        <v>0</v>
      </c>
      <c r="AO82" s="3">
        <v>0</v>
      </c>
      <c r="AP82" s="3">
        <v>0</v>
      </c>
      <c r="AQ82" s="3">
        <v>0</v>
      </c>
      <c r="AR82" s="3">
        <v>0</v>
      </c>
      <c r="AS82" s="3" t="s">
        <v>112</v>
      </c>
      <c r="AT82" s="3">
        <v>1</v>
      </c>
      <c r="AU82" s="3" t="s">
        <v>172</v>
      </c>
      <c r="AV82" s="3">
        <v>0</v>
      </c>
      <c r="AW82" s="3">
        <v>0</v>
      </c>
      <c r="AX82" s="3">
        <v>0</v>
      </c>
      <c r="AY82" s="3" t="s">
        <v>112</v>
      </c>
      <c r="AZ82" s="3">
        <v>0</v>
      </c>
      <c r="BA82" s="3">
        <v>0</v>
      </c>
      <c r="BB82" s="3">
        <v>2</v>
      </c>
      <c r="BC82" s="3">
        <v>0</v>
      </c>
      <c r="BD82" s="3">
        <f>SUM(Z82:AZ82)</f>
        <v>2</v>
      </c>
      <c r="BE82" s="3" t="s">
        <v>81</v>
      </c>
      <c r="BF82" s="3" t="s">
        <v>73</v>
      </c>
      <c r="BG82" s="3"/>
    </row>
    <row r="83" spans="1:59">
      <c r="A83" s="1" t="s">
        <v>610</v>
      </c>
      <c r="B83" s="3">
        <v>2022</v>
      </c>
      <c r="C83" s="4" t="s">
        <v>611</v>
      </c>
      <c r="D83" s="4" t="s">
        <v>64</v>
      </c>
      <c r="E83" s="3" t="s">
        <v>86</v>
      </c>
      <c r="F83" s="3" t="s">
        <v>66</v>
      </c>
      <c r="G83" s="3" t="s">
        <v>119</v>
      </c>
      <c r="H83" s="3">
        <v>6</v>
      </c>
      <c r="I83" s="3">
        <v>6</v>
      </c>
      <c r="J83" s="3" t="s">
        <v>88</v>
      </c>
      <c r="K83" s="3" t="s">
        <v>612</v>
      </c>
      <c r="L83" s="3" t="s">
        <v>90</v>
      </c>
      <c r="M83" s="3" t="s">
        <v>613</v>
      </c>
      <c r="N83" s="3" t="s">
        <v>614</v>
      </c>
      <c r="O83" s="3" t="s">
        <v>73</v>
      </c>
      <c r="P83" s="3">
        <v>12</v>
      </c>
      <c r="Q83" s="3" t="s">
        <v>615</v>
      </c>
      <c r="R83" s="3" t="s">
        <v>616</v>
      </c>
      <c r="S83" s="3" t="s">
        <v>95</v>
      </c>
      <c r="T83" s="3" t="s">
        <v>126</v>
      </c>
      <c r="U83" s="3" t="s">
        <v>73</v>
      </c>
      <c r="V83" s="3" t="s">
        <v>97</v>
      </c>
      <c r="W83" s="3">
        <v>2</v>
      </c>
      <c r="X83" s="3">
        <v>0</v>
      </c>
      <c r="Y83" s="3">
        <v>0</v>
      </c>
      <c r="Z83" s="3">
        <v>2</v>
      </c>
      <c r="AA83" s="3" t="s">
        <v>617</v>
      </c>
      <c r="AB83" s="3">
        <v>0</v>
      </c>
      <c r="AC83" s="3">
        <v>0</v>
      </c>
      <c r="AD83" s="3">
        <v>0</v>
      </c>
      <c r="AE83" s="3">
        <v>0</v>
      </c>
      <c r="AF83" s="3">
        <v>0</v>
      </c>
      <c r="AG83" s="3">
        <v>0</v>
      </c>
      <c r="AH83" s="3">
        <v>6</v>
      </c>
      <c r="AI83" s="3">
        <f t="shared" si="2"/>
        <v>6</v>
      </c>
      <c r="AJ83" s="3"/>
      <c r="AK83" s="3">
        <v>0</v>
      </c>
      <c r="AL83" s="3">
        <v>0</v>
      </c>
      <c r="AM83" s="3">
        <v>0</v>
      </c>
      <c r="AN83" s="3">
        <v>0</v>
      </c>
      <c r="AO83" s="3">
        <v>0</v>
      </c>
      <c r="AP83" s="3">
        <v>0</v>
      </c>
      <c r="AQ83" s="3">
        <v>0</v>
      </c>
      <c r="AR83" s="3">
        <v>1</v>
      </c>
      <c r="AS83" s="3" t="s">
        <v>618</v>
      </c>
      <c r="AT83" s="3">
        <v>0</v>
      </c>
      <c r="AU83" s="3" t="s">
        <v>112</v>
      </c>
      <c r="AV83" s="3">
        <v>0</v>
      </c>
      <c r="AW83" s="3">
        <v>0</v>
      </c>
      <c r="AX83" s="3">
        <v>0</v>
      </c>
      <c r="AY83" s="3">
        <v>0</v>
      </c>
      <c r="AZ83" s="3">
        <v>0</v>
      </c>
      <c r="BA83" s="3"/>
      <c r="BB83" s="3">
        <v>0</v>
      </c>
      <c r="BC83" s="3">
        <v>0</v>
      </c>
      <c r="BD83" s="3">
        <f>SUM(Z83:AZ83)</f>
        <v>15</v>
      </c>
      <c r="BE83" s="3" t="s">
        <v>106</v>
      </c>
      <c r="BF83" s="3" t="s">
        <v>73</v>
      </c>
      <c r="BG83" s="3"/>
    </row>
    <row r="84" spans="1:59">
      <c r="A84" s="1" t="s">
        <v>998</v>
      </c>
      <c r="B84" s="3">
        <v>2024</v>
      </c>
      <c r="C84" s="4" t="s">
        <v>999</v>
      </c>
      <c r="D84" s="4" t="s">
        <v>64</v>
      </c>
      <c r="E84" s="3" t="s">
        <v>86</v>
      </c>
      <c r="F84" s="3" t="s">
        <v>66</v>
      </c>
      <c r="G84" s="3" t="s">
        <v>218</v>
      </c>
      <c r="H84" s="3" t="s">
        <v>1000</v>
      </c>
      <c r="I84" s="3">
        <v>30</v>
      </c>
      <c r="J84" s="3" t="s">
        <v>88</v>
      </c>
      <c r="K84" s="3"/>
      <c r="L84" s="3" t="s">
        <v>90</v>
      </c>
      <c r="M84" s="3" t="s">
        <v>1001</v>
      </c>
      <c r="N84" s="3" t="s">
        <v>269</v>
      </c>
      <c r="O84" s="3" t="s">
        <v>1002</v>
      </c>
      <c r="P84" s="3" t="s">
        <v>269</v>
      </c>
      <c r="Q84" s="3" t="s">
        <v>73</v>
      </c>
      <c r="R84" s="3" t="s">
        <v>1003</v>
      </c>
      <c r="S84" s="3" t="s">
        <v>73</v>
      </c>
      <c r="T84" s="3" t="s">
        <v>1004</v>
      </c>
      <c r="U84" s="3" t="s">
        <v>73</v>
      </c>
      <c r="V84" s="3" t="s">
        <v>76</v>
      </c>
      <c r="W84" s="3">
        <v>0</v>
      </c>
      <c r="X84" s="3">
        <v>0</v>
      </c>
      <c r="Y84" s="3">
        <v>0</v>
      </c>
      <c r="Z84" s="3">
        <v>0</v>
      </c>
      <c r="AA84" s="3" t="s">
        <v>1005</v>
      </c>
      <c r="AB84" s="3">
        <v>0</v>
      </c>
      <c r="AC84" s="3"/>
      <c r="AD84" s="3">
        <v>0</v>
      </c>
      <c r="AE84" s="3">
        <v>0</v>
      </c>
      <c r="AF84" s="3">
        <v>0</v>
      </c>
      <c r="AG84" s="3">
        <v>0</v>
      </c>
      <c r="AH84" s="3">
        <v>0</v>
      </c>
      <c r="AI84" s="3">
        <f t="shared" si="2"/>
        <v>0</v>
      </c>
      <c r="AJ84" s="3"/>
      <c r="AK84" s="3">
        <v>0</v>
      </c>
      <c r="AL84" s="3">
        <v>0</v>
      </c>
      <c r="AM84" s="3">
        <v>0</v>
      </c>
      <c r="AN84" s="3">
        <v>0</v>
      </c>
      <c r="AO84" s="3">
        <v>0</v>
      </c>
      <c r="AP84" s="3">
        <v>0</v>
      </c>
      <c r="AQ84" s="3">
        <v>0</v>
      </c>
      <c r="AR84" s="3">
        <v>0</v>
      </c>
      <c r="AS84" s="3"/>
      <c r="AT84" s="3">
        <v>0</v>
      </c>
      <c r="AU84" s="3"/>
      <c r="AV84" s="3">
        <v>0</v>
      </c>
      <c r="AW84" s="3">
        <v>0</v>
      </c>
      <c r="AX84" s="3">
        <v>0</v>
      </c>
      <c r="AY84" s="3">
        <v>0</v>
      </c>
      <c r="AZ84" s="3">
        <v>0</v>
      </c>
      <c r="BA84" s="3"/>
      <c r="BB84" s="3">
        <v>0</v>
      </c>
      <c r="BC84" s="3">
        <v>0</v>
      </c>
      <c r="BD84" s="3">
        <f>SUM(Z84:BB84)</f>
        <v>0</v>
      </c>
      <c r="BE84" s="3" t="s">
        <v>106</v>
      </c>
      <c r="BF84" s="3" t="s">
        <v>106</v>
      </c>
      <c r="BG84" s="3"/>
    </row>
    <row r="85" spans="1:59">
      <c r="A85" s="1" t="s">
        <v>143</v>
      </c>
      <c r="B85" s="3">
        <v>2000</v>
      </c>
      <c r="C85" s="4" t="s">
        <v>144</v>
      </c>
      <c r="D85" s="4" t="s">
        <v>64</v>
      </c>
      <c r="E85" s="3" t="s">
        <v>131</v>
      </c>
      <c r="F85" s="3" t="s">
        <v>66</v>
      </c>
      <c r="G85" s="3" t="s">
        <v>104</v>
      </c>
      <c r="H85" s="3" t="s">
        <v>145</v>
      </c>
      <c r="I85" s="3">
        <v>185</v>
      </c>
      <c r="J85" s="3" t="s">
        <v>68</v>
      </c>
      <c r="K85" s="3" t="s">
        <v>146</v>
      </c>
      <c r="L85" s="3" t="s">
        <v>90</v>
      </c>
      <c r="M85" s="3" t="s">
        <v>147</v>
      </c>
      <c r="N85" s="3" t="s">
        <v>148</v>
      </c>
      <c r="O85" s="3" t="s">
        <v>73</v>
      </c>
      <c r="P85" s="3" t="s">
        <v>149</v>
      </c>
      <c r="Q85" s="3"/>
      <c r="R85" s="3" t="s">
        <v>150</v>
      </c>
      <c r="S85" s="3" t="s">
        <v>151</v>
      </c>
      <c r="T85" s="3" t="s">
        <v>152</v>
      </c>
      <c r="U85" s="3" t="s">
        <v>73</v>
      </c>
      <c r="V85" s="3" t="s">
        <v>76</v>
      </c>
      <c r="W85" s="3">
        <v>2</v>
      </c>
      <c r="X85" s="3">
        <v>0</v>
      </c>
      <c r="Y85" s="3">
        <v>0</v>
      </c>
      <c r="Z85" s="3">
        <v>4</v>
      </c>
      <c r="AA85" s="3" t="s">
        <v>153</v>
      </c>
      <c r="AB85" s="3">
        <v>0</v>
      </c>
      <c r="AC85" s="3"/>
      <c r="AD85" s="3">
        <v>0</v>
      </c>
      <c r="AE85" s="3">
        <v>0</v>
      </c>
      <c r="AF85" s="3">
        <v>0</v>
      </c>
      <c r="AG85" s="3">
        <v>0</v>
      </c>
      <c r="AH85" s="3">
        <v>0</v>
      </c>
      <c r="AI85" s="3">
        <f t="shared" si="2"/>
        <v>0</v>
      </c>
      <c r="AJ85" s="3" t="s">
        <v>112</v>
      </c>
      <c r="AK85" s="3">
        <v>0</v>
      </c>
      <c r="AL85" s="3">
        <v>0</v>
      </c>
      <c r="AM85" s="3">
        <v>0</v>
      </c>
      <c r="AN85" s="3">
        <v>0</v>
      </c>
      <c r="AO85" s="3">
        <v>0</v>
      </c>
      <c r="AP85" s="3">
        <v>0</v>
      </c>
      <c r="AQ85" s="3">
        <v>0</v>
      </c>
      <c r="AR85" s="3">
        <v>0</v>
      </c>
      <c r="AS85" s="3"/>
      <c r="AT85" s="3">
        <v>2</v>
      </c>
      <c r="AU85" s="3"/>
      <c r="AV85" s="3">
        <v>1</v>
      </c>
      <c r="AW85" s="3">
        <v>0</v>
      </c>
      <c r="AX85" s="3">
        <v>0</v>
      </c>
      <c r="AY85" s="3">
        <v>0</v>
      </c>
      <c r="AZ85" s="3">
        <v>0</v>
      </c>
      <c r="BA85" s="3"/>
      <c r="BB85" s="3">
        <v>4</v>
      </c>
      <c r="BC85" s="3">
        <v>0</v>
      </c>
      <c r="BD85" s="3">
        <v>4</v>
      </c>
      <c r="BE85" s="3" t="s">
        <v>106</v>
      </c>
      <c r="BF85" s="3" t="s">
        <v>106</v>
      </c>
      <c r="BG85" s="3"/>
    </row>
    <row r="86" spans="1:59">
      <c r="A86" s="1" t="s">
        <v>510</v>
      </c>
      <c r="B86" s="3">
        <v>2020</v>
      </c>
      <c r="C86" s="4" t="s">
        <v>511</v>
      </c>
      <c r="D86" s="4" t="s">
        <v>64</v>
      </c>
      <c r="E86" s="3" t="s">
        <v>86</v>
      </c>
      <c r="F86" s="3" t="s">
        <v>66</v>
      </c>
      <c r="G86" s="3" t="s">
        <v>87</v>
      </c>
      <c r="H86" s="3">
        <v>1</v>
      </c>
      <c r="I86" s="3">
        <v>1</v>
      </c>
      <c r="J86" s="3" t="s">
        <v>88</v>
      </c>
      <c r="K86" s="3" t="s">
        <v>512</v>
      </c>
      <c r="L86" s="3" t="s">
        <v>90</v>
      </c>
      <c r="M86" s="3" t="s">
        <v>513</v>
      </c>
      <c r="N86" s="3" t="s">
        <v>514</v>
      </c>
      <c r="O86" s="3" t="s">
        <v>73</v>
      </c>
      <c r="P86" s="3">
        <v>6</v>
      </c>
      <c r="Q86" s="3" t="s">
        <v>515</v>
      </c>
      <c r="R86" s="3">
        <v>26</v>
      </c>
      <c r="S86" s="3" t="s">
        <v>95</v>
      </c>
      <c r="T86" s="3" t="s">
        <v>96</v>
      </c>
      <c r="U86" s="3" t="s">
        <v>73</v>
      </c>
      <c r="V86" s="3" t="s">
        <v>516</v>
      </c>
      <c r="W86" s="3">
        <v>0</v>
      </c>
      <c r="X86" s="3">
        <v>0</v>
      </c>
      <c r="Y86" s="3">
        <v>0</v>
      </c>
      <c r="Z86" s="3">
        <v>1</v>
      </c>
      <c r="AA86" s="3" t="s">
        <v>517</v>
      </c>
      <c r="AB86" s="3">
        <v>0</v>
      </c>
      <c r="AC86" s="3">
        <v>0</v>
      </c>
      <c r="AD86" s="3">
        <v>0</v>
      </c>
      <c r="AE86" s="3">
        <v>0</v>
      </c>
      <c r="AF86" s="3">
        <v>0</v>
      </c>
      <c r="AG86" s="3">
        <v>0</v>
      </c>
      <c r="AH86" s="3">
        <v>0</v>
      </c>
      <c r="AI86" s="3">
        <f t="shared" si="2"/>
        <v>0</v>
      </c>
      <c r="AJ86" s="3">
        <v>0</v>
      </c>
      <c r="AK86" s="3">
        <v>0</v>
      </c>
      <c r="AL86" s="3">
        <v>0</v>
      </c>
      <c r="AM86" s="3">
        <v>0</v>
      </c>
      <c r="AN86" s="3">
        <v>0</v>
      </c>
      <c r="AO86" s="3">
        <v>0</v>
      </c>
      <c r="AP86" s="3">
        <v>0</v>
      </c>
      <c r="AQ86" s="3">
        <v>0</v>
      </c>
      <c r="AR86" s="3">
        <v>0</v>
      </c>
      <c r="AS86" s="3" t="s">
        <v>112</v>
      </c>
      <c r="AT86" s="3">
        <v>0</v>
      </c>
      <c r="AU86" s="3"/>
      <c r="AV86" s="3">
        <v>0</v>
      </c>
      <c r="AW86" s="3">
        <v>0</v>
      </c>
      <c r="AX86" s="3">
        <v>0</v>
      </c>
      <c r="AY86" s="3" t="s">
        <v>112</v>
      </c>
      <c r="AZ86" s="3">
        <v>0</v>
      </c>
      <c r="BA86" s="3"/>
      <c r="BB86" s="3">
        <v>0</v>
      </c>
      <c r="BC86" s="3">
        <v>0</v>
      </c>
      <c r="BD86" s="3">
        <v>1</v>
      </c>
      <c r="BE86" s="3" t="s">
        <v>99</v>
      </c>
      <c r="BF86" s="3" t="s">
        <v>277</v>
      </c>
      <c r="BG86" s="3"/>
    </row>
    <row r="87" spans="1:59">
      <c r="A87" s="1" t="s">
        <v>704</v>
      </c>
      <c r="B87" s="3">
        <v>2010</v>
      </c>
      <c r="C87" s="4" t="s">
        <v>705</v>
      </c>
      <c r="D87" s="4" t="s">
        <v>64</v>
      </c>
      <c r="E87" s="3" t="s">
        <v>86</v>
      </c>
      <c r="F87" s="3" t="s">
        <v>66</v>
      </c>
      <c r="G87" s="3" t="s">
        <v>104</v>
      </c>
      <c r="H87" s="3" t="s">
        <v>706</v>
      </c>
      <c r="I87" s="3">
        <v>100</v>
      </c>
      <c r="J87" s="3" t="s">
        <v>68</v>
      </c>
      <c r="K87" s="3" t="s">
        <v>707</v>
      </c>
      <c r="L87" s="3" t="s">
        <v>90</v>
      </c>
      <c r="M87" s="3" t="s">
        <v>513</v>
      </c>
      <c r="N87" s="3" t="s">
        <v>708</v>
      </c>
      <c r="O87" s="3" t="s">
        <v>73</v>
      </c>
      <c r="P87" s="3">
        <v>18</v>
      </c>
      <c r="Q87" s="3"/>
      <c r="R87" s="3" t="s">
        <v>709</v>
      </c>
      <c r="S87" s="3" t="s">
        <v>710</v>
      </c>
      <c r="T87" s="3" t="s">
        <v>711</v>
      </c>
      <c r="U87" s="3" t="s">
        <v>73</v>
      </c>
      <c r="V87" s="3" t="s">
        <v>712</v>
      </c>
      <c r="W87" s="3">
        <v>0</v>
      </c>
      <c r="X87" s="3">
        <v>0</v>
      </c>
      <c r="Y87" s="3">
        <v>0</v>
      </c>
      <c r="Z87" s="3">
        <v>0</v>
      </c>
      <c r="AA87" s="3" t="s">
        <v>112</v>
      </c>
      <c r="AB87" s="3">
        <v>0</v>
      </c>
      <c r="AC87" s="3" t="s">
        <v>112</v>
      </c>
      <c r="AD87" s="3">
        <v>0</v>
      </c>
      <c r="AE87" s="3">
        <v>0</v>
      </c>
      <c r="AF87" s="3">
        <v>0</v>
      </c>
      <c r="AG87" s="3">
        <v>0</v>
      </c>
      <c r="AH87" s="3">
        <v>0</v>
      </c>
      <c r="AI87" s="3">
        <f t="shared" si="2"/>
        <v>0</v>
      </c>
      <c r="AJ87" s="3">
        <v>0</v>
      </c>
      <c r="AK87" s="3">
        <v>0</v>
      </c>
      <c r="AL87" s="3">
        <v>0</v>
      </c>
      <c r="AM87" s="3">
        <v>0</v>
      </c>
      <c r="AN87" s="3">
        <v>0</v>
      </c>
      <c r="AO87" s="3">
        <v>0</v>
      </c>
      <c r="AP87" s="3">
        <v>0</v>
      </c>
      <c r="AQ87" s="3">
        <v>0</v>
      </c>
      <c r="AR87" s="3">
        <v>0</v>
      </c>
      <c r="AS87" s="3"/>
      <c r="AT87" s="3">
        <v>0</v>
      </c>
      <c r="AU87" s="3">
        <v>0</v>
      </c>
      <c r="AV87" s="3">
        <v>0</v>
      </c>
      <c r="AW87" s="3">
        <v>0</v>
      </c>
      <c r="AX87" s="3">
        <v>0</v>
      </c>
      <c r="AY87" s="3">
        <v>0</v>
      </c>
      <c r="AZ87" s="3">
        <v>0</v>
      </c>
      <c r="BA87" s="3">
        <v>0</v>
      </c>
      <c r="BB87" s="3">
        <v>0</v>
      </c>
      <c r="BC87" s="3">
        <v>0</v>
      </c>
      <c r="BD87" s="3"/>
      <c r="BE87" s="3" t="s">
        <v>81</v>
      </c>
      <c r="BF87" s="3" t="s">
        <v>269</v>
      </c>
      <c r="BG87" s="3"/>
    </row>
    <row r="88" spans="1:59">
      <c r="A88" s="1" t="s">
        <v>654</v>
      </c>
      <c r="B88" s="3">
        <v>1956</v>
      </c>
      <c r="C88" s="4" t="s">
        <v>655</v>
      </c>
      <c r="D88" s="4" t="s">
        <v>64</v>
      </c>
      <c r="E88" s="3" t="s">
        <v>175</v>
      </c>
      <c r="F88" s="3" t="s">
        <v>66</v>
      </c>
      <c r="G88" s="3" t="s">
        <v>119</v>
      </c>
      <c r="H88" s="3">
        <v>10</v>
      </c>
      <c r="I88" s="3">
        <v>10</v>
      </c>
      <c r="J88" s="3" t="s">
        <v>88</v>
      </c>
      <c r="K88" s="3" t="s">
        <v>656</v>
      </c>
      <c r="L88" s="3" t="s">
        <v>584</v>
      </c>
      <c r="M88" s="3" t="s">
        <v>657</v>
      </c>
      <c r="N88" s="3"/>
      <c r="O88" s="3" t="s">
        <v>73</v>
      </c>
      <c r="P88" s="3" t="s">
        <v>73</v>
      </c>
      <c r="Q88" s="3" t="s">
        <v>658</v>
      </c>
      <c r="R88" s="3" t="s">
        <v>659</v>
      </c>
      <c r="S88" s="3" t="s">
        <v>660</v>
      </c>
      <c r="T88" s="3" t="s">
        <v>96</v>
      </c>
      <c r="U88" s="3" t="s">
        <v>73</v>
      </c>
      <c r="V88" s="3" t="s">
        <v>661</v>
      </c>
      <c r="W88" s="3">
        <v>0</v>
      </c>
      <c r="X88" s="3">
        <v>0</v>
      </c>
      <c r="Y88" s="3">
        <v>0</v>
      </c>
      <c r="Z88" s="3">
        <v>0</v>
      </c>
      <c r="AA88" s="3"/>
      <c r="AB88" s="3">
        <v>0</v>
      </c>
      <c r="AC88" s="3"/>
      <c r="AD88" s="3">
        <v>1</v>
      </c>
      <c r="AE88" s="3">
        <v>0</v>
      </c>
      <c r="AF88" s="3">
        <v>0</v>
      </c>
      <c r="AG88" s="3">
        <v>0</v>
      </c>
      <c r="AH88" s="3">
        <v>1</v>
      </c>
      <c r="AI88" s="3">
        <f t="shared" si="2"/>
        <v>2</v>
      </c>
      <c r="AJ88" s="3"/>
      <c r="AK88" s="3">
        <v>0</v>
      </c>
      <c r="AL88" s="3">
        <v>0</v>
      </c>
      <c r="AM88" s="3">
        <v>0</v>
      </c>
      <c r="AN88" s="3">
        <v>0</v>
      </c>
      <c r="AO88" s="3">
        <v>0</v>
      </c>
      <c r="AP88" s="3">
        <v>0</v>
      </c>
      <c r="AQ88" s="3">
        <v>0</v>
      </c>
      <c r="AR88" s="3">
        <v>0</v>
      </c>
      <c r="AS88" s="3"/>
      <c r="AT88" s="3">
        <v>0</v>
      </c>
      <c r="AU88" s="3"/>
      <c r="AV88" s="3">
        <v>0</v>
      </c>
      <c r="AW88" s="3">
        <v>0</v>
      </c>
      <c r="AX88" s="3">
        <v>0</v>
      </c>
      <c r="AY88" s="3">
        <v>0</v>
      </c>
      <c r="AZ88" s="3">
        <v>0</v>
      </c>
      <c r="BA88" s="3"/>
      <c r="BB88" s="3">
        <v>0</v>
      </c>
      <c r="BC88" s="3">
        <v>0</v>
      </c>
      <c r="BD88" s="3">
        <v>0</v>
      </c>
      <c r="BE88" s="3" t="s">
        <v>106</v>
      </c>
      <c r="BF88" s="3" t="s">
        <v>662</v>
      </c>
      <c r="BG88" s="3"/>
    </row>
    <row r="89" spans="1:59">
      <c r="A89" s="1" t="s">
        <v>62</v>
      </c>
      <c r="B89" s="3">
        <v>2022</v>
      </c>
      <c r="C89" s="4" t="s">
        <v>63</v>
      </c>
      <c r="D89" s="4" t="s">
        <v>64</v>
      </c>
      <c r="E89" s="3" t="s">
        <v>65</v>
      </c>
      <c r="F89" s="3" t="s">
        <v>66</v>
      </c>
      <c r="G89" s="3" t="s">
        <v>67</v>
      </c>
      <c r="H89" s="3">
        <v>195</v>
      </c>
      <c r="I89" s="3">
        <v>195</v>
      </c>
      <c r="J89" s="3" t="s">
        <v>68</v>
      </c>
      <c r="K89" s="3" t="s">
        <v>69</v>
      </c>
      <c r="L89" s="3" t="s">
        <v>70</v>
      </c>
      <c r="M89" s="3" t="s">
        <v>71</v>
      </c>
      <c r="N89" s="3" t="s">
        <v>72</v>
      </c>
      <c r="O89" s="3" t="s">
        <v>73</v>
      </c>
      <c r="P89" s="3">
        <v>24</v>
      </c>
      <c r="Q89" s="3" t="s">
        <v>73</v>
      </c>
      <c r="R89" s="3" t="s">
        <v>74</v>
      </c>
      <c r="S89" s="3" t="s">
        <v>1061</v>
      </c>
      <c r="T89" s="3" t="s">
        <v>75</v>
      </c>
      <c r="U89" s="3" t="s">
        <v>73</v>
      </c>
      <c r="V89" s="3" t="s">
        <v>76</v>
      </c>
      <c r="W89" s="3">
        <v>12</v>
      </c>
      <c r="X89" s="3">
        <v>22</v>
      </c>
      <c r="Y89" s="3">
        <v>3</v>
      </c>
      <c r="Z89" s="3">
        <v>44</v>
      </c>
      <c r="AA89" s="3" t="s">
        <v>77</v>
      </c>
      <c r="AB89" s="3">
        <v>0</v>
      </c>
      <c r="AC89" s="3">
        <v>0</v>
      </c>
      <c r="AD89" s="3">
        <v>58</v>
      </c>
      <c r="AE89" s="3">
        <v>12</v>
      </c>
      <c r="AF89" s="3">
        <v>20</v>
      </c>
      <c r="AG89" s="3">
        <v>6</v>
      </c>
      <c r="AH89" s="3">
        <v>9</v>
      </c>
      <c r="AI89" s="3">
        <f t="shared" si="2"/>
        <v>105</v>
      </c>
      <c r="AJ89" s="3" t="s">
        <v>78</v>
      </c>
      <c r="AK89" s="3">
        <v>6</v>
      </c>
      <c r="AL89" s="3">
        <v>2</v>
      </c>
      <c r="AM89" s="3">
        <v>3</v>
      </c>
      <c r="AN89" s="3">
        <v>27</v>
      </c>
      <c r="AO89" s="3">
        <v>2</v>
      </c>
      <c r="AP89" s="3">
        <v>1</v>
      </c>
      <c r="AQ89" s="3">
        <v>2</v>
      </c>
      <c r="AR89" s="3">
        <v>11</v>
      </c>
      <c r="AS89" s="3" t="s">
        <v>79</v>
      </c>
      <c r="AT89" s="3">
        <v>1</v>
      </c>
      <c r="AU89" s="3"/>
      <c r="AV89" s="3">
        <v>5</v>
      </c>
      <c r="AW89" s="3">
        <v>4</v>
      </c>
      <c r="AX89" s="3">
        <v>6</v>
      </c>
      <c r="AY89" s="3">
        <v>0</v>
      </c>
      <c r="AZ89" s="3"/>
      <c r="BA89" s="3" t="s">
        <v>80</v>
      </c>
      <c r="BB89" s="3"/>
      <c r="BC89" s="3"/>
      <c r="BD89" s="3">
        <f>SUM(Z89:AZ89)</f>
        <v>324</v>
      </c>
      <c r="BE89" s="3" t="s">
        <v>81</v>
      </c>
      <c r="BF89" s="3" t="s">
        <v>82</v>
      </c>
      <c r="BG89" s="3"/>
    </row>
    <row r="90" spans="1:59">
      <c r="A90" s="1" t="s">
        <v>272</v>
      </c>
      <c r="B90" s="3">
        <v>2024</v>
      </c>
      <c r="C90" s="4" t="s">
        <v>273</v>
      </c>
      <c r="D90" s="4" t="s">
        <v>64</v>
      </c>
      <c r="E90" s="3" t="s">
        <v>86</v>
      </c>
      <c r="F90" s="3" t="s">
        <v>66</v>
      </c>
      <c r="G90" s="3" t="s">
        <v>87</v>
      </c>
      <c r="H90" s="3">
        <v>1</v>
      </c>
      <c r="I90" s="3">
        <v>1</v>
      </c>
      <c r="J90" s="3" t="s">
        <v>234</v>
      </c>
      <c r="K90" s="3" t="s">
        <v>235</v>
      </c>
      <c r="L90" s="3" t="s">
        <v>90</v>
      </c>
      <c r="M90" s="3" t="s">
        <v>274</v>
      </c>
      <c r="N90" s="3">
        <v>1</v>
      </c>
      <c r="O90" s="3" t="s">
        <v>73</v>
      </c>
      <c r="P90" s="3" t="s">
        <v>73</v>
      </c>
      <c r="Q90" s="3" t="s">
        <v>275</v>
      </c>
      <c r="R90" s="3">
        <v>34</v>
      </c>
      <c r="S90" s="3" t="s">
        <v>95</v>
      </c>
      <c r="T90" s="3" t="s">
        <v>159</v>
      </c>
      <c r="U90" s="3" t="s">
        <v>73</v>
      </c>
      <c r="V90" s="3" t="s">
        <v>76</v>
      </c>
      <c r="W90" s="3">
        <v>0</v>
      </c>
      <c r="X90" s="3">
        <v>0</v>
      </c>
      <c r="Y90" s="3">
        <v>0</v>
      </c>
      <c r="Z90" s="3">
        <v>0</v>
      </c>
      <c r="AA90" s="3" t="s">
        <v>112</v>
      </c>
      <c r="AB90" s="3">
        <v>0</v>
      </c>
      <c r="AC90" s="3" t="s">
        <v>112</v>
      </c>
      <c r="AD90" s="3">
        <v>0</v>
      </c>
      <c r="AE90" s="3">
        <v>0</v>
      </c>
      <c r="AF90" s="3">
        <v>0</v>
      </c>
      <c r="AG90" s="3">
        <v>0</v>
      </c>
      <c r="AH90" s="3">
        <v>0</v>
      </c>
      <c r="AI90" s="3">
        <f t="shared" si="2"/>
        <v>0</v>
      </c>
      <c r="AJ90" s="3"/>
      <c r="AK90" s="3">
        <v>0</v>
      </c>
      <c r="AL90" s="3">
        <v>0</v>
      </c>
      <c r="AM90" s="3">
        <v>0</v>
      </c>
      <c r="AN90" s="3">
        <v>0</v>
      </c>
      <c r="AO90" s="3">
        <v>0</v>
      </c>
      <c r="AP90" s="3">
        <v>0</v>
      </c>
      <c r="AQ90" s="3">
        <v>0</v>
      </c>
      <c r="AR90" s="3">
        <v>0</v>
      </c>
      <c r="AS90" s="3"/>
      <c r="AT90" s="3">
        <v>0</v>
      </c>
      <c r="AU90" s="3"/>
      <c r="AV90" s="3">
        <v>0</v>
      </c>
      <c r="AW90" s="3">
        <v>0</v>
      </c>
      <c r="AX90" s="3">
        <v>0</v>
      </c>
      <c r="AY90" s="3">
        <v>0</v>
      </c>
      <c r="AZ90" s="3">
        <v>1</v>
      </c>
      <c r="BA90" s="3" t="s">
        <v>276</v>
      </c>
      <c r="BB90" s="3">
        <v>1</v>
      </c>
      <c r="BC90" s="3">
        <v>0</v>
      </c>
      <c r="BD90" s="3">
        <v>1</v>
      </c>
      <c r="BE90" s="3" t="s">
        <v>179</v>
      </c>
      <c r="BF90" s="3" t="s">
        <v>277</v>
      </c>
      <c r="BG90" s="3"/>
    </row>
    <row r="91" spans="1:59">
      <c r="A91" s="1" t="s">
        <v>742</v>
      </c>
      <c r="B91" s="3">
        <v>2020</v>
      </c>
      <c r="C91" s="4" t="s">
        <v>743</v>
      </c>
      <c r="D91" s="4" t="s">
        <v>64</v>
      </c>
      <c r="E91" s="3" t="s">
        <v>86</v>
      </c>
      <c r="F91" s="3" t="s">
        <v>66</v>
      </c>
      <c r="G91" s="3" t="s">
        <v>104</v>
      </c>
      <c r="H91" s="3" t="s">
        <v>744</v>
      </c>
      <c r="I91" s="3">
        <v>82</v>
      </c>
      <c r="J91" s="3" t="s">
        <v>88</v>
      </c>
      <c r="K91" s="3" t="s">
        <v>745</v>
      </c>
      <c r="L91" s="3" t="s">
        <v>90</v>
      </c>
      <c r="M91" s="3" t="s">
        <v>746</v>
      </c>
      <c r="N91" s="3" t="s">
        <v>747</v>
      </c>
      <c r="O91" s="3" t="s">
        <v>748</v>
      </c>
      <c r="P91" s="3">
        <v>36</v>
      </c>
      <c r="Q91" s="3" t="s">
        <v>313</v>
      </c>
      <c r="R91" s="3" t="s">
        <v>749</v>
      </c>
      <c r="S91" s="3" t="s">
        <v>750</v>
      </c>
      <c r="T91" s="3" t="s">
        <v>751</v>
      </c>
      <c r="U91" s="3" t="s">
        <v>73</v>
      </c>
      <c r="V91" s="3" t="s">
        <v>752</v>
      </c>
      <c r="W91" s="3"/>
      <c r="X91" s="3"/>
      <c r="Y91" s="3">
        <v>0</v>
      </c>
      <c r="Z91" s="3">
        <v>18</v>
      </c>
      <c r="AA91" s="3" t="s">
        <v>753</v>
      </c>
      <c r="AB91" s="3">
        <v>0</v>
      </c>
      <c r="AC91" s="3">
        <v>0</v>
      </c>
      <c r="AD91" s="3" t="s">
        <v>754</v>
      </c>
      <c r="AE91" s="3">
        <v>0</v>
      </c>
      <c r="AF91" s="3">
        <v>24</v>
      </c>
      <c r="AG91" s="3">
        <v>0</v>
      </c>
      <c r="AH91" s="3">
        <v>30</v>
      </c>
      <c r="AI91" s="3">
        <f t="shared" si="2"/>
        <v>54</v>
      </c>
      <c r="AJ91" s="3" t="s">
        <v>755</v>
      </c>
      <c r="AK91" s="3">
        <v>5</v>
      </c>
      <c r="AL91" s="3">
        <v>0</v>
      </c>
      <c r="AM91" s="3">
        <v>0</v>
      </c>
      <c r="AN91" s="3">
        <v>4</v>
      </c>
      <c r="AO91" s="3">
        <v>0</v>
      </c>
      <c r="AP91" s="3">
        <v>0</v>
      </c>
      <c r="AQ91" s="3">
        <v>0</v>
      </c>
      <c r="AR91" s="3">
        <v>2</v>
      </c>
      <c r="AS91" s="3"/>
      <c r="AT91" s="3">
        <v>0</v>
      </c>
      <c r="AU91" s="3"/>
      <c r="AV91" s="3">
        <v>0</v>
      </c>
      <c r="AW91" s="3">
        <v>0</v>
      </c>
      <c r="AX91" s="3">
        <v>0</v>
      </c>
      <c r="AY91" s="3"/>
      <c r="AZ91" s="3">
        <v>0</v>
      </c>
      <c r="BA91" s="3"/>
      <c r="BB91" s="3">
        <v>0</v>
      </c>
      <c r="BC91" s="3"/>
      <c r="BD91" s="3">
        <f>SUM(Z91:BA91)</f>
        <v>137</v>
      </c>
      <c r="BE91" s="3" t="s">
        <v>99</v>
      </c>
      <c r="BF91" s="3" t="s">
        <v>73</v>
      </c>
      <c r="BG91" s="3"/>
    </row>
    <row r="92" spans="1:59">
      <c r="A92" s="1" t="s">
        <v>841</v>
      </c>
      <c r="B92" s="3">
        <v>2004</v>
      </c>
      <c r="C92" s="4" t="s">
        <v>842</v>
      </c>
      <c r="D92" s="4" t="s">
        <v>432</v>
      </c>
      <c r="E92" s="3" t="s">
        <v>823</v>
      </c>
      <c r="F92" s="3" t="s">
        <v>66</v>
      </c>
      <c r="G92" s="3" t="s">
        <v>218</v>
      </c>
      <c r="H92" s="3" t="s">
        <v>843</v>
      </c>
      <c r="I92" s="3">
        <v>312</v>
      </c>
      <c r="J92" s="3" t="s">
        <v>672</v>
      </c>
      <c r="K92" s="3" t="s">
        <v>844</v>
      </c>
      <c r="L92" s="3" t="s">
        <v>90</v>
      </c>
      <c r="M92" s="3" t="s">
        <v>845</v>
      </c>
      <c r="N92" s="3">
        <v>4</v>
      </c>
      <c r="O92" s="3" t="s">
        <v>796</v>
      </c>
      <c r="P92" s="3" t="s">
        <v>846</v>
      </c>
      <c r="Q92" s="3" t="s">
        <v>83</v>
      </c>
      <c r="R92" s="3" t="s">
        <v>847</v>
      </c>
      <c r="S92" s="3" t="s">
        <v>848</v>
      </c>
      <c r="T92" s="3" t="s">
        <v>849</v>
      </c>
      <c r="U92" s="3" t="s">
        <v>839</v>
      </c>
      <c r="V92" s="3" t="s">
        <v>76</v>
      </c>
      <c r="W92" s="3">
        <v>0</v>
      </c>
      <c r="X92" s="3">
        <v>5</v>
      </c>
      <c r="Y92" s="3">
        <v>0</v>
      </c>
      <c r="Z92" s="3">
        <v>7</v>
      </c>
      <c r="AA92" s="3" t="s">
        <v>850</v>
      </c>
      <c r="AB92" s="3">
        <v>0</v>
      </c>
      <c r="AC92" s="3">
        <v>0</v>
      </c>
      <c r="AD92" s="3">
        <v>0</v>
      </c>
      <c r="AE92" s="3">
        <v>10</v>
      </c>
      <c r="AF92" s="3">
        <v>9</v>
      </c>
      <c r="AG92" s="3">
        <v>0</v>
      </c>
      <c r="AH92" s="3">
        <v>0</v>
      </c>
      <c r="AI92" s="3">
        <f t="shared" si="2"/>
        <v>19</v>
      </c>
      <c r="AJ92" s="3"/>
      <c r="AK92" s="3">
        <v>1</v>
      </c>
      <c r="AL92" s="3">
        <v>0</v>
      </c>
      <c r="AM92" s="3">
        <v>0</v>
      </c>
      <c r="AN92" s="3">
        <v>0</v>
      </c>
      <c r="AO92" s="3">
        <v>0</v>
      </c>
      <c r="AP92" s="3">
        <v>0</v>
      </c>
      <c r="AQ92" s="3">
        <v>2</v>
      </c>
      <c r="AR92" s="3">
        <v>60</v>
      </c>
      <c r="AS92" s="3" t="s">
        <v>851</v>
      </c>
      <c r="AT92" s="3">
        <v>0</v>
      </c>
      <c r="AU92" s="3">
        <v>0</v>
      </c>
      <c r="AV92" s="3">
        <v>0</v>
      </c>
      <c r="AW92" s="3">
        <v>0</v>
      </c>
      <c r="AX92" s="3">
        <v>0</v>
      </c>
      <c r="AY92" s="3">
        <v>0</v>
      </c>
      <c r="AZ92" s="3">
        <v>0</v>
      </c>
      <c r="BA92" s="3">
        <v>0</v>
      </c>
      <c r="BB92" s="3">
        <v>4</v>
      </c>
      <c r="BC92" s="3">
        <v>0</v>
      </c>
      <c r="BD92" s="3">
        <f>SUM(Z92:BA92)</f>
        <v>108</v>
      </c>
      <c r="BE92" s="3" t="s">
        <v>81</v>
      </c>
      <c r="BF92" s="3">
        <v>4</v>
      </c>
      <c r="BG92" s="3"/>
    </row>
    <row r="93" spans="1:59">
      <c r="A93" s="1" t="s">
        <v>518</v>
      </c>
      <c r="B93" s="3">
        <v>2017</v>
      </c>
      <c r="C93" s="4" t="s">
        <v>519</v>
      </c>
      <c r="D93" s="4" t="s">
        <v>64</v>
      </c>
      <c r="E93" s="3" t="s">
        <v>103</v>
      </c>
      <c r="F93" s="3" t="s">
        <v>66</v>
      </c>
      <c r="G93" s="3" t="s">
        <v>87</v>
      </c>
      <c r="H93" s="3">
        <v>1</v>
      </c>
      <c r="I93" s="3">
        <v>1</v>
      </c>
      <c r="J93" s="3" t="s">
        <v>88</v>
      </c>
      <c r="K93" s="3" t="s">
        <v>383</v>
      </c>
      <c r="L93" s="3" t="s">
        <v>90</v>
      </c>
      <c r="M93" s="3" t="s">
        <v>520</v>
      </c>
      <c r="N93" s="3" t="s">
        <v>521</v>
      </c>
      <c r="O93" s="3" t="s">
        <v>73</v>
      </c>
      <c r="P93" s="3" t="s">
        <v>522</v>
      </c>
      <c r="Q93" s="3" t="s">
        <v>523</v>
      </c>
      <c r="R93" s="3">
        <v>52</v>
      </c>
      <c r="S93" s="3" t="s">
        <v>95</v>
      </c>
      <c r="T93" s="3" t="s">
        <v>96</v>
      </c>
      <c r="U93" s="3" t="s">
        <v>524</v>
      </c>
      <c r="V93" s="3" t="s">
        <v>76</v>
      </c>
      <c r="W93" s="3">
        <v>0</v>
      </c>
      <c r="X93" s="3">
        <v>0</v>
      </c>
      <c r="Y93" s="3">
        <v>0</v>
      </c>
      <c r="Z93" s="3">
        <v>0</v>
      </c>
      <c r="AA93" s="3">
        <v>0</v>
      </c>
      <c r="AB93" s="3">
        <v>0</v>
      </c>
      <c r="AC93" s="3"/>
      <c r="AD93" s="3">
        <v>0</v>
      </c>
      <c r="AE93" s="3">
        <v>0</v>
      </c>
      <c r="AF93" s="3">
        <v>0</v>
      </c>
      <c r="AG93" s="3">
        <v>0</v>
      </c>
      <c r="AH93" s="3">
        <v>0</v>
      </c>
      <c r="AI93" s="3">
        <f t="shared" si="2"/>
        <v>0</v>
      </c>
      <c r="AJ93" s="3"/>
      <c r="AK93" s="3">
        <v>0</v>
      </c>
      <c r="AL93" s="3">
        <v>0</v>
      </c>
      <c r="AM93" s="3">
        <v>0</v>
      </c>
      <c r="AN93" s="3">
        <v>0</v>
      </c>
      <c r="AO93" s="3">
        <v>0</v>
      </c>
      <c r="AP93" s="3">
        <v>0</v>
      </c>
      <c r="AQ93" s="3">
        <v>0</v>
      </c>
      <c r="AR93" s="3">
        <v>0</v>
      </c>
      <c r="AS93" s="3"/>
      <c r="AT93" s="3">
        <v>0</v>
      </c>
      <c r="AU93" s="3"/>
      <c r="AV93" s="3">
        <v>0</v>
      </c>
      <c r="AW93" s="3">
        <v>0</v>
      </c>
      <c r="AX93" s="3">
        <v>1</v>
      </c>
      <c r="AY93" s="3" t="s">
        <v>525</v>
      </c>
      <c r="AZ93" s="3">
        <v>0</v>
      </c>
      <c r="BA93" s="3">
        <v>0</v>
      </c>
      <c r="BB93" s="3">
        <v>0</v>
      </c>
      <c r="BC93" s="3">
        <v>0</v>
      </c>
      <c r="BD93" s="3">
        <v>1</v>
      </c>
      <c r="BE93" s="3" t="s">
        <v>526</v>
      </c>
      <c r="BF93" s="3" t="s">
        <v>527</v>
      </c>
      <c r="BG93" s="3"/>
    </row>
    <row r="94" spans="1:59">
      <c r="A94" s="1" t="s">
        <v>528</v>
      </c>
      <c r="B94" s="3">
        <v>2014</v>
      </c>
      <c r="C94" s="4" t="s">
        <v>529</v>
      </c>
      <c r="D94" s="4" t="s">
        <v>64</v>
      </c>
      <c r="E94" s="3" t="s">
        <v>206</v>
      </c>
      <c r="F94" s="3" t="s">
        <v>66</v>
      </c>
      <c r="G94" s="3" t="s">
        <v>87</v>
      </c>
      <c r="H94" s="3">
        <v>1</v>
      </c>
      <c r="I94" s="3">
        <v>1</v>
      </c>
      <c r="J94" s="3" t="s">
        <v>88</v>
      </c>
      <c r="K94" s="3" t="s">
        <v>483</v>
      </c>
      <c r="L94" s="3" t="s">
        <v>90</v>
      </c>
      <c r="M94" s="3" t="s">
        <v>530</v>
      </c>
      <c r="N94" s="3" t="s">
        <v>531</v>
      </c>
      <c r="O94" s="3" t="s">
        <v>73</v>
      </c>
      <c r="P94" s="3">
        <v>12</v>
      </c>
      <c r="Q94" s="3" t="s">
        <v>313</v>
      </c>
      <c r="R94" s="3">
        <v>38</v>
      </c>
      <c r="S94" s="3" t="s">
        <v>95</v>
      </c>
      <c r="T94" s="3" t="s">
        <v>159</v>
      </c>
      <c r="U94" s="3" t="s">
        <v>83</v>
      </c>
      <c r="V94" s="3" t="s">
        <v>97</v>
      </c>
      <c r="W94" s="3">
        <v>0</v>
      </c>
      <c r="X94" s="3">
        <v>0</v>
      </c>
      <c r="Y94" s="3">
        <v>1</v>
      </c>
      <c r="Z94" s="3">
        <v>1</v>
      </c>
      <c r="AA94" s="3" t="s">
        <v>457</v>
      </c>
      <c r="AB94" s="3">
        <v>0</v>
      </c>
      <c r="AC94" s="3"/>
      <c r="AD94" s="3">
        <v>0</v>
      </c>
      <c r="AE94" s="3">
        <v>0</v>
      </c>
      <c r="AF94" s="3">
        <v>0</v>
      </c>
      <c r="AG94" s="3">
        <v>0</v>
      </c>
      <c r="AH94" s="3">
        <v>0</v>
      </c>
      <c r="AI94" s="3">
        <f t="shared" si="2"/>
        <v>0</v>
      </c>
      <c r="AJ94" s="3"/>
      <c r="AK94" s="3">
        <v>0</v>
      </c>
      <c r="AL94" s="3">
        <v>0</v>
      </c>
      <c r="AM94" s="3">
        <v>0</v>
      </c>
      <c r="AN94" s="3">
        <v>0</v>
      </c>
      <c r="AO94" s="3">
        <v>0</v>
      </c>
      <c r="AP94" s="3">
        <v>0</v>
      </c>
      <c r="AQ94" s="3">
        <v>0</v>
      </c>
      <c r="AR94" s="3">
        <v>0</v>
      </c>
      <c r="AS94" s="3"/>
      <c r="AT94" s="3">
        <v>0</v>
      </c>
      <c r="AU94" s="3"/>
      <c r="AV94" s="3">
        <v>0</v>
      </c>
      <c r="AW94" s="3">
        <v>0</v>
      </c>
      <c r="AX94" s="3">
        <v>0</v>
      </c>
      <c r="AY94" s="3">
        <v>0</v>
      </c>
      <c r="AZ94" s="3">
        <v>0</v>
      </c>
      <c r="BA94" s="3"/>
      <c r="BB94" s="3">
        <v>1</v>
      </c>
      <c r="BC94" s="3">
        <v>0</v>
      </c>
      <c r="BD94" s="3">
        <v>1</v>
      </c>
      <c r="BE94" s="3" t="s">
        <v>99</v>
      </c>
      <c r="BF94" s="3" t="s">
        <v>532</v>
      </c>
      <c r="BG94" s="3"/>
    </row>
    <row r="95" spans="1:59">
      <c r="A95" s="1" t="s">
        <v>283</v>
      </c>
      <c r="B95" s="3">
        <v>2007</v>
      </c>
      <c r="C95" s="4" t="s">
        <v>284</v>
      </c>
      <c r="D95" s="4" t="s">
        <v>64</v>
      </c>
      <c r="E95" s="3" t="s">
        <v>285</v>
      </c>
      <c r="F95" s="3" t="s">
        <v>66</v>
      </c>
      <c r="G95" s="3" t="s">
        <v>87</v>
      </c>
      <c r="H95" s="3">
        <v>2</v>
      </c>
      <c r="I95" s="3">
        <v>2</v>
      </c>
      <c r="J95" s="3" t="s">
        <v>68</v>
      </c>
      <c r="K95" s="3" t="s">
        <v>286</v>
      </c>
      <c r="L95" s="3" t="s">
        <v>90</v>
      </c>
      <c r="M95" s="3" t="s">
        <v>287</v>
      </c>
      <c r="N95" s="3" t="s">
        <v>288</v>
      </c>
      <c r="O95" s="3" t="s">
        <v>73</v>
      </c>
      <c r="P95" s="3" t="s">
        <v>106</v>
      </c>
      <c r="Q95" s="3" t="s">
        <v>289</v>
      </c>
      <c r="R95" s="3" t="s">
        <v>290</v>
      </c>
      <c r="S95" s="3" t="s">
        <v>95</v>
      </c>
      <c r="T95" s="3" t="s">
        <v>291</v>
      </c>
      <c r="U95" s="3" t="s">
        <v>83</v>
      </c>
      <c r="V95" s="3" t="s">
        <v>97</v>
      </c>
      <c r="W95" s="3">
        <v>2</v>
      </c>
      <c r="X95" s="3">
        <v>0</v>
      </c>
      <c r="Y95" s="3">
        <v>0</v>
      </c>
      <c r="Z95" s="3">
        <v>2</v>
      </c>
      <c r="AA95" s="3" t="s">
        <v>292</v>
      </c>
      <c r="AB95" s="3">
        <v>0</v>
      </c>
      <c r="AC95" s="3"/>
      <c r="AD95" s="3">
        <v>0</v>
      </c>
      <c r="AE95" s="3">
        <v>0</v>
      </c>
      <c r="AF95" s="3">
        <v>0</v>
      </c>
      <c r="AG95" s="3">
        <v>0</v>
      </c>
      <c r="AH95" s="3">
        <v>0</v>
      </c>
      <c r="AI95" s="3">
        <f t="shared" si="2"/>
        <v>0</v>
      </c>
      <c r="AJ95" s="3"/>
      <c r="AK95" s="3">
        <v>0</v>
      </c>
      <c r="AL95" s="3">
        <v>0</v>
      </c>
      <c r="AM95" s="3">
        <v>0</v>
      </c>
      <c r="AN95" s="3">
        <v>0</v>
      </c>
      <c r="AO95" s="3">
        <v>0</v>
      </c>
      <c r="AP95" s="3">
        <v>0</v>
      </c>
      <c r="AQ95" s="3">
        <v>0</v>
      </c>
      <c r="AR95" s="3">
        <v>0</v>
      </c>
      <c r="AS95" s="3" t="s">
        <v>112</v>
      </c>
      <c r="AT95" s="3">
        <v>0</v>
      </c>
      <c r="AU95" s="3" t="s">
        <v>112</v>
      </c>
      <c r="AV95" s="3">
        <v>0</v>
      </c>
      <c r="AW95" s="3">
        <v>0</v>
      </c>
      <c r="AX95" s="3">
        <v>0</v>
      </c>
      <c r="AY95" s="3" t="s">
        <v>112</v>
      </c>
      <c r="AZ95" s="3">
        <v>0</v>
      </c>
      <c r="BA95" s="3"/>
      <c r="BB95" s="3">
        <v>2</v>
      </c>
      <c r="BC95" s="3">
        <v>0</v>
      </c>
      <c r="BD95" s="3">
        <v>2</v>
      </c>
      <c r="BE95" s="3" t="s">
        <v>99</v>
      </c>
      <c r="BF95" s="3" t="s">
        <v>293</v>
      </c>
      <c r="BG95" s="3"/>
    </row>
    <row r="96" spans="1:59">
      <c r="A96" s="1" t="s">
        <v>763</v>
      </c>
      <c r="B96" s="3">
        <v>1982</v>
      </c>
      <c r="C96" s="18" t="s">
        <v>764</v>
      </c>
      <c r="D96" s="4" t="s">
        <v>64</v>
      </c>
      <c r="E96" s="3" t="s">
        <v>86</v>
      </c>
      <c r="F96" s="3" t="s">
        <v>66</v>
      </c>
      <c r="G96" s="3" t="s">
        <v>104</v>
      </c>
      <c r="H96" s="3">
        <v>25</v>
      </c>
      <c r="I96" s="3">
        <v>25</v>
      </c>
      <c r="J96" s="3" t="s">
        <v>106</v>
      </c>
      <c r="K96" s="3" t="s">
        <v>765</v>
      </c>
      <c r="L96" s="3" t="s">
        <v>90</v>
      </c>
      <c r="M96" s="3" t="s">
        <v>766</v>
      </c>
      <c r="N96" s="3" t="s">
        <v>767</v>
      </c>
      <c r="O96" s="3" t="s">
        <v>73</v>
      </c>
      <c r="P96" s="3" t="s">
        <v>768</v>
      </c>
      <c r="Q96" s="3"/>
      <c r="R96" s="3" t="s">
        <v>769</v>
      </c>
      <c r="S96" s="3" t="s">
        <v>95</v>
      </c>
      <c r="T96" s="3" t="s">
        <v>770</v>
      </c>
      <c r="U96" s="3" t="s">
        <v>73</v>
      </c>
      <c r="V96" s="3" t="s">
        <v>76</v>
      </c>
      <c r="W96" s="3">
        <v>0</v>
      </c>
      <c r="X96" s="3">
        <v>0</v>
      </c>
      <c r="Y96" s="3">
        <v>0</v>
      </c>
      <c r="Z96" s="3">
        <v>0</v>
      </c>
      <c r="AA96" s="3" t="s">
        <v>112</v>
      </c>
      <c r="AB96" s="3">
        <v>0</v>
      </c>
      <c r="AC96" s="3" t="s">
        <v>112</v>
      </c>
      <c r="AD96" s="3">
        <v>0</v>
      </c>
      <c r="AE96" s="3">
        <v>2</v>
      </c>
      <c r="AF96" s="3">
        <v>0</v>
      </c>
      <c r="AG96" s="3">
        <v>0</v>
      </c>
      <c r="AH96" s="3">
        <v>0</v>
      </c>
      <c r="AI96" s="3">
        <f t="shared" si="2"/>
        <v>2</v>
      </c>
      <c r="AJ96" s="3" t="s">
        <v>112</v>
      </c>
      <c r="AK96" s="3">
        <v>0</v>
      </c>
      <c r="AL96" s="3">
        <v>0</v>
      </c>
      <c r="AM96" s="3">
        <v>0</v>
      </c>
      <c r="AN96" s="3">
        <v>0</v>
      </c>
      <c r="AO96" s="3">
        <v>0</v>
      </c>
      <c r="AP96" s="3">
        <v>0</v>
      </c>
      <c r="AQ96" s="3">
        <v>0</v>
      </c>
      <c r="AR96" s="3">
        <v>0</v>
      </c>
      <c r="AS96" s="3">
        <v>0</v>
      </c>
      <c r="AT96" s="3">
        <v>0</v>
      </c>
      <c r="AU96" s="3" t="s">
        <v>112</v>
      </c>
      <c r="AV96" s="3">
        <v>0</v>
      </c>
      <c r="AW96" s="3">
        <v>0</v>
      </c>
      <c r="AX96" s="3">
        <v>0</v>
      </c>
      <c r="AY96" s="3">
        <v>0</v>
      </c>
      <c r="AZ96" s="3">
        <v>0</v>
      </c>
      <c r="BA96" s="3"/>
      <c r="BB96" s="3">
        <v>0</v>
      </c>
      <c r="BC96" s="3">
        <v>0</v>
      </c>
      <c r="BD96" s="3">
        <v>2</v>
      </c>
      <c r="BE96" s="3" t="s">
        <v>81</v>
      </c>
      <c r="BF96" s="3" t="s">
        <v>771</v>
      </c>
      <c r="BG96" s="3"/>
    </row>
    <row r="97" spans="1:59">
      <c r="A97" s="1" t="s">
        <v>681</v>
      </c>
      <c r="B97" s="3">
        <v>1997</v>
      </c>
      <c r="C97" s="4" t="s">
        <v>682</v>
      </c>
      <c r="D97" s="4" t="s">
        <v>64</v>
      </c>
      <c r="E97" s="3" t="s">
        <v>103</v>
      </c>
      <c r="F97" s="3" t="s">
        <v>66</v>
      </c>
      <c r="G97" s="3" t="s">
        <v>104</v>
      </c>
      <c r="H97" s="3" t="s">
        <v>683</v>
      </c>
      <c r="I97" s="3">
        <v>149</v>
      </c>
      <c r="J97" s="3" t="s">
        <v>68</v>
      </c>
      <c r="K97" s="3" t="s">
        <v>684</v>
      </c>
      <c r="L97" s="3" t="s">
        <v>90</v>
      </c>
      <c r="M97" s="3" t="s">
        <v>685</v>
      </c>
      <c r="N97" s="3" t="s">
        <v>686</v>
      </c>
      <c r="O97" s="3" t="s">
        <v>73</v>
      </c>
      <c r="P97" s="3" t="s">
        <v>687</v>
      </c>
      <c r="Q97" s="3"/>
      <c r="R97" s="3" t="s">
        <v>73</v>
      </c>
      <c r="S97" s="3" t="s">
        <v>688</v>
      </c>
      <c r="T97" s="3" t="s">
        <v>689</v>
      </c>
      <c r="U97" s="3" t="s">
        <v>73</v>
      </c>
      <c r="V97" s="3" t="s">
        <v>76</v>
      </c>
      <c r="W97" s="3">
        <v>3</v>
      </c>
      <c r="X97" s="3">
        <v>34</v>
      </c>
      <c r="Y97" s="3">
        <v>0</v>
      </c>
      <c r="Z97" s="3">
        <v>37</v>
      </c>
      <c r="AA97" s="3" t="s">
        <v>690</v>
      </c>
      <c r="AB97" s="3">
        <v>0</v>
      </c>
      <c r="AC97" s="3"/>
      <c r="AD97" s="3">
        <v>0</v>
      </c>
      <c r="AE97" s="3">
        <v>149</v>
      </c>
      <c r="AF97" s="3">
        <v>89</v>
      </c>
      <c r="AG97" s="3">
        <v>0</v>
      </c>
      <c r="AH97" s="3">
        <v>0</v>
      </c>
      <c r="AI97" s="3">
        <f t="shared" si="2"/>
        <v>238</v>
      </c>
      <c r="AJ97" s="3" t="s">
        <v>112</v>
      </c>
      <c r="AK97" s="3">
        <v>4</v>
      </c>
      <c r="AL97" s="3">
        <v>0</v>
      </c>
      <c r="AM97" s="3">
        <v>0</v>
      </c>
      <c r="AN97" s="3">
        <v>0</v>
      </c>
      <c r="AO97" s="3">
        <v>0</v>
      </c>
      <c r="AP97" s="3">
        <v>0</v>
      </c>
      <c r="AQ97" s="3">
        <v>1</v>
      </c>
      <c r="AR97" s="3">
        <v>6</v>
      </c>
      <c r="AS97" s="3" t="s">
        <v>691</v>
      </c>
      <c r="AT97" s="3">
        <v>0</v>
      </c>
      <c r="AU97" s="3" t="s">
        <v>112</v>
      </c>
      <c r="AV97" s="3">
        <v>5</v>
      </c>
      <c r="AW97" s="3">
        <v>0</v>
      </c>
      <c r="AX97" s="3">
        <v>0</v>
      </c>
      <c r="AY97" s="3">
        <v>0</v>
      </c>
      <c r="AZ97" s="3">
        <v>0</v>
      </c>
      <c r="BA97" s="3"/>
      <c r="BB97" s="3">
        <v>13</v>
      </c>
      <c r="BC97" s="3">
        <v>0</v>
      </c>
      <c r="BD97" s="3">
        <f>SUM(Z97:AZ97)</f>
        <v>529</v>
      </c>
      <c r="BE97" s="3" t="s">
        <v>81</v>
      </c>
      <c r="BF97" s="3" t="s">
        <v>692</v>
      </c>
      <c r="BG97" s="3"/>
    </row>
    <row r="98" spans="1:59">
      <c r="A98" s="1" t="s">
        <v>101</v>
      </c>
      <c r="B98" s="3">
        <v>1998</v>
      </c>
      <c r="C98" s="4" t="s">
        <v>102</v>
      </c>
      <c r="D98" s="4" t="s">
        <v>64</v>
      </c>
      <c r="E98" s="3" t="s">
        <v>103</v>
      </c>
      <c r="F98" s="3" t="s">
        <v>66</v>
      </c>
      <c r="G98" s="3" t="s">
        <v>104</v>
      </c>
      <c r="H98" s="3" t="s">
        <v>105</v>
      </c>
      <c r="I98" s="3">
        <v>830</v>
      </c>
      <c r="J98" s="3" t="s">
        <v>68</v>
      </c>
      <c r="K98" s="3" t="s">
        <v>106</v>
      </c>
      <c r="L98" s="3" t="s">
        <v>90</v>
      </c>
      <c r="M98" s="3" t="s">
        <v>107</v>
      </c>
      <c r="N98" s="3" t="s">
        <v>108</v>
      </c>
      <c r="O98" s="3" t="s">
        <v>73</v>
      </c>
      <c r="P98" s="3" t="s">
        <v>109</v>
      </c>
      <c r="Q98" s="3"/>
      <c r="R98" s="3" t="s">
        <v>73</v>
      </c>
      <c r="S98" s="3" t="s">
        <v>73</v>
      </c>
      <c r="T98" s="3" t="s">
        <v>110</v>
      </c>
      <c r="U98" s="3" t="s">
        <v>73</v>
      </c>
      <c r="V98" s="3" t="s">
        <v>97</v>
      </c>
      <c r="W98" s="3">
        <v>10</v>
      </c>
      <c r="X98" s="3">
        <v>190</v>
      </c>
      <c r="Y98" s="3">
        <v>0</v>
      </c>
      <c r="Z98" s="3">
        <v>117</v>
      </c>
      <c r="AA98" s="3" t="s">
        <v>111</v>
      </c>
      <c r="AB98" s="3">
        <v>0</v>
      </c>
      <c r="AC98" s="3"/>
      <c r="AD98" s="3">
        <v>0</v>
      </c>
      <c r="AE98" s="3">
        <v>830</v>
      </c>
      <c r="AF98" s="3">
        <v>160</v>
      </c>
      <c r="AG98" s="3">
        <v>0</v>
      </c>
      <c r="AH98" s="3">
        <v>0</v>
      </c>
      <c r="AI98" s="3">
        <f t="shared" si="2"/>
        <v>990</v>
      </c>
      <c r="AJ98" s="3" t="s">
        <v>112</v>
      </c>
      <c r="AK98" s="3">
        <v>30</v>
      </c>
      <c r="AL98" s="3">
        <v>0</v>
      </c>
      <c r="AM98" s="3">
        <v>0</v>
      </c>
      <c r="AN98" s="3">
        <v>0</v>
      </c>
      <c r="AO98" s="3">
        <v>0</v>
      </c>
      <c r="AP98" s="3">
        <v>0</v>
      </c>
      <c r="AQ98" s="3">
        <v>2</v>
      </c>
      <c r="AR98" s="3">
        <v>66</v>
      </c>
      <c r="AS98" s="3" t="s">
        <v>113</v>
      </c>
      <c r="AT98" s="3">
        <v>13</v>
      </c>
      <c r="AU98" s="3" t="s">
        <v>114</v>
      </c>
      <c r="AV98" s="3">
        <v>81</v>
      </c>
      <c r="AW98" s="3">
        <v>0</v>
      </c>
      <c r="AX98" s="3">
        <v>0</v>
      </c>
      <c r="AY98" s="3">
        <v>0</v>
      </c>
      <c r="AZ98" s="3">
        <v>0</v>
      </c>
      <c r="BA98" s="3"/>
      <c r="BB98" s="3">
        <v>18</v>
      </c>
      <c r="BC98" s="3" t="s">
        <v>115</v>
      </c>
      <c r="BD98" s="3">
        <f>SUM(Z98:AZ98)</f>
        <v>2289</v>
      </c>
      <c r="BE98" s="3" t="s">
        <v>81</v>
      </c>
      <c r="BF98" s="3" t="s">
        <v>116</v>
      </c>
      <c r="BG98" s="3"/>
    </row>
    <row r="99" spans="1:59">
      <c r="A99" s="1" t="s">
        <v>232</v>
      </c>
      <c r="B99" s="3">
        <v>2008</v>
      </c>
      <c r="C99" s="4" t="s">
        <v>233</v>
      </c>
      <c r="D99" s="4" t="s">
        <v>64</v>
      </c>
      <c r="E99" s="3" t="s">
        <v>206</v>
      </c>
      <c r="F99" s="3" t="s">
        <v>66</v>
      </c>
      <c r="G99" s="3" t="s">
        <v>87</v>
      </c>
      <c r="H99" s="3">
        <v>2</v>
      </c>
      <c r="I99" s="3">
        <v>2</v>
      </c>
      <c r="J99" s="3" t="s">
        <v>234</v>
      </c>
      <c r="K99" s="3" t="s">
        <v>235</v>
      </c>
      <c r="L99" s="3" t="s">
        <v>70</v>
      </c>
      <c r="M99" s="3" t="s">
        <v>236</v>
      </c>
      <c r="N99" s="3" t="s">
        <v>237</v>
      </c>
      <c r="O99" s="3" t="s">
        <v>73</v>
      </c>
      <c r="P99" s="3" t="s">
        <v>238</v>
      </c>
      <c r="Q99" s="3" t="s">
        <v>239</v>
      </c>
      <c r="R99" s="3" t="s">
        <v>240</v>
      </c>
      <c r="S99" s="3" t="s">
        <v>95</v>
      </c>
      <c r="T99" s="3" t="s">
        <v>241</v>
      </c>
      <c r="U99" s="3" t="s">
        <v>242</v>
      </c>
      <c r="V99" s="3" t="s">
        <v>76</v>
      </c>
      <c r="W99" s="3">
        <v>1</v>
      </c>
      <c r="X99" s="3">
        <v>0</v>
      </c>
      <c r="Y99" s="3">
        <v>0</v>
      </c>
      <c r="Z99" s="3">
        <v>1</v>
      </c>
      <c r="AA99" s="3" t="s">
        <v>243</v>
      </c>
      <c r="AB99" s="3">
        <v>0</v>
      </c>
      <c r="AC99" s="3"/>
      <c r="AD99" s="3">
        <v>0</v>
      </c>
      <c r="AE99" s="3">
        <v>0</v>
      </c>
      <c r="AF99" s="3">
        <v>0</v>
      </c>
      <c r="AG99" s="3">
        <v>0</v>
      </c>
      <c r="AH99" s="3">
        <v>0</v>
      </c>
      <c r="AI99" s="3">
        <f t="shared" ref="AI99:AI113" si="3">SUM(AD99:AH99)</f>
        <v>0</v>
      </c>
      <c r="AJ99" s="3">
        <v>0</v>
      </c>
      <c r="AK99" s="3"/>
      <c r="AL99" s="3">
        <v>0</v>
      </c>
      <c r="AM99" s="3">
        <v>0</v>
      </c>
      <c r="AN99" s="3">
        <v>0</v>
      </c>
      <c r="AO99" s="3">
        <v>0</v>
      </c>
      <c r="AP99" s="3">
        <v>0</v>
      </c>
      <c r="AQ99" s="3">
        <v>0</v>
      </c>
      <c r="AR99" s="3">
        <v>0</v>
      </c>
      <c r="AS99" s="3"/>
      <c r="AT99" s="3">
        <v>0</v>
      </c>
      <c r="AU99" s="3">
        <v>0</v>
      </c>
      <c r="AV99" s="3">
        <v>0</v>
      </c>
      <c r="AW99" s="3">
        <v>0</v>
      </c>
      <c r="AX99" s="3">
        <v>0</v>
      </c>
      <c r="AY99" s="3">
        <v>0</v>
      </c>
      <c r="AZ99" s="3">
        <v>0</v>
      </c>
      <c r="BA99" s="3">
        <v>0</v>
      </c>
      <c r="BB99" s="3">
        <v>1</v>
      </c>
      <c r="BC99" s="3">
        <v>0</v>
      </c>
      <c r="BD99" s="3">
        <v>1</v>
      </c>
      <c r="BE99" s="3" t="s">
        <v>99</v>
      </c>
      <c r="BF99" s="3" t="s">
        <v>244</v>
      </c>
      <c r="BG99" s="3"/>
    </row>
    <row r="100" spans="1:59">
      <c r="A100" s="1" t="s">
        <v>402</v>
      </c>
      <c r="B100" s="3">
        <v>2017</v>
      </c>
      <c r="C100" s="4" t="s">
        <v>403</v>
      </c>
      <c r="D100" s="4" t="s">
        <v>64</v>
      </c>
      <c r="E100" s="3" t="s">
        <v>206</v>
      </c>
      <c r="F100" s="3" t="s">
        <v>66</v>
      </c>
      <c r="G100" s="3" t="s">
        <v>87</v>
      </c>
      <c r="H100" s="3">
        <v>1</v>
      </c>
      <c r="I100" s="3">
        <v>1</v>
      </c>
      <c r="J100" s="3" t="s">
        <v>88</v>
      </c>
      <c r="K100" s="3" t="s">
        <v>404</v>
      </c>
      <c r="L100" s="3" t="s">
        <v>90</v>
      </c>
      <c r="M100" s="3" t="s">
        <v>405</v>
      </c>
      <c r="N100" s="3" t="s">
        <v>106</v>
      </c>
      <c r="O100" s="3" t="s">
        <v>73</v>
      </c>
      <c r="P100" s="3">
        <v>12</v>
      </c>
      <c r="Q100" s="3" t="s">
        <v>406</v>
      </c>
      <c r="R100" s="3">
        <v>48</v>
      </c>
      <c r="S100" s="3" t="s">
        <v>165</v>
      </c>
      <c r="T100" s="3" t="s">
        <v>96</v>
      </c>
      <c r="U100" s="3" t="s">
        <v>73</v>
      </c>
      <c r="V100" s="3" t="s">
        <v>97</v>
      </c>
      <c r="W100" s="3">
        <v>0</v>
      </c>
      <c r="X100" s="3">
        <v>1</v>
      </c>
      <c r="Y100" s="3">
        <v>0</v>
      </c>
      <c r="Z100" s="3">
        <v>1</v>
      </c>
      <c r="AA100" s="3" t="s">
        <v>407</v>
      </c>
      <c r="AB100" s="3">
        <v>0</v>
      </c>
      <c r="AC100" s="3" t="s">
        <v>112</v>
      </c>
      <c r="AD100" s="3">
        <v>0</v>
      </c>
      <c r="AE100" s="3">
        <v>0</v>
      </c>
      <c r="AF100" s="3">
        <v>0</v>
      </c>
      <c r="AG100" s="3">
        <v>0</v>
      </c>
      <c r="AH100" s="3">
        <v>0</v>
      </c>
      <c r="AI100" s="3">
        <f t="shared" si="3"/>
        <v>0</v>
      </c>
      <c r="AJ100" s="3"/>
      <c r="AK100" s="3">
        <v>0</v>
      </c>
      <c r="AL100" s="3">
        <v>0</v>
      </c>
      <c r="AM100" s="3">
        <v>0</v>
      </c>
      <c r="AN100" s="3">
        <v>0</v>
      </c>
      <c r="AO100" s="3">
        <v>0</v>
      </c>
      <c r="AP100" s="3">
        <v>0</v>
      </c>
      <c r="AQ100" s="3">
        <v>0</v>
      </c>
      <c r="AR100" s="3">
        <v>0</v>
      </c>
      <c r="AS100" s="3"/>
      <c r="AT100" s="3">
        <v>0</v>
      </c>
      <c r="AU100" s="3"/>
      <c r="AV100" s="3">
        <v>0</v>
      </c>
      <c r="AW100" s="3">
        <v>0</v>
      </c>
      <c r="AX100" s="3">
        <v>0</v>
      </c>
      <c r="AY100" s="3">
        <v>0</v>
      </c>
      <c r="AZ100" s="3">
        <v>0</v>
      </c>
      <c r="BA100" s="3">
        <v>0</v>
      </c>
      <c r="BB100" s="3">
        <v>1</v>
      </c>
      <c r="BC100" s="3">
        <v>0</v>
      </c>
      <c r="BD100" s="3">
        <f>SUM(Z100:BC100)</f>
        <v>2</v>
      </c>
      <c r="BE100" s="3" t="s">
        <v>99</v>
      </c>
      <c r="BF100" s="3" t="s">
        <v>106</v>
      </c>
      <c r="BG100" s="3"/>
    </row>
    <row r="101" spans="1:59">
      <c r="A101" s="1" t="s">
        <v>533</v>
      </c>
      <c r="B101" s="3">
        <v>2015</v>
      </c>
      <c r="C101" s="4" t="s">
        <v>534</v>
      </c>
      <c r="D101" s="4" t="s">
        <v>64</v>
      </c>
      <c r="E101" s="3" t="s">
        <v>86</v>
      </c>
      <c r="F101" s="3" t="s">
        <v>66</v>
      </c>
      <c r="G101" s="3" t="s">
        <v>87</v>
      </c>
      <c r="H101" s="3">
        <v>1</v>
      </c>
      <c r="I101" s="3">
        <v>1</v>
      </c>
      <c r="J101" s="3" t="s">
        <v>88</v>
      </c>
      <c r="K101" s="3" t="s">
        <v>483</v>
      </c>
      <c r="L101" s="3" t="s">
        <v>90</v>
      </c>
      <c r="M101" s="3" t="s">
        <v>535</v>
      </c>
      <c r="N101" s="3" t="s">
        <v>536</v>
      </c>
      <c r="O101" s="3" t="s">
        <v>73</v>
      </c>
      <c r="P101" s="3">
        <v>12</v>
      </c>
      <c r="Q101" s="3" t="s">
        <v>83</v>
      </c>
      <c r="R101" s="3">
        <v>57</v>
      </c>
      <c r="S101" s="3" t="s">
        <v>95</v>
      </c>
      <c r="T101" s="3" t="s">
        <v>159</v>
      </c>
      <c r="U101" s="3" t="s">
        <v>83</v>
      </c>
      <c r="V101" s="3" t="s">
        <v>97</v>
      </c>
      <c r="W101" s="3">
        <v>0</v>
      </c>
      <c r="X101" s="3">
        <v>0</v>
      </c>
      <c r="Y101" s="3">
        <v>0</v>
      </c>
      <c r="Z101" s="3">
        <v>0</v>
      </c>
      <c r="AA101" s="3" t="s">
        <v>112</v>
      </c>
      <c r="AB101" s="3">
        <v>1</v>
      </c>
      <c r="AC101" s="3" t="s">
        <v>435</v>
      </c>
      <c r="AD101" s="3">
        <v>0</v>
      </c>
      <c r="AE101" s="3">
        <v>0</v>
      </c>
      <c r="AF101" s="3">
        <v>0</v>
      </c>
      <c r="AG101" s="3">
        <v>0</v>
      </c>
      <c r="AH101" s="3">
        <v>0</v>
      </c>
      <c r="AI101" s="3">
        <f t="shared" si="3"/>
        <v>0</v>
      </c>
      <c r="AJ101" s="3"/>
      <c r="AK101" s="3">
        <v>0</v>
      </c>
      <c r="AL101" s="3">
        <v>0</v>
      </c>
      <c r="AM101" s="3">
        <v>0</v>
      </c>
      <c r="AN101" s="3">
        <v>0</v>
      </c>
      <c r="AO101" s="3">
        <v>0</v>
      </c>
      <c r="AP101" s="3">
        <v>0</v>
      </c>
      <c r="AQ101" s="3">
        <v>0</v>
      </c>
      <c r="AR101" s="3">
        <v>0</v>
      </c>
      <c r="AS101" s="3"/>
      <c r="AT101" s="3">
        <v>0</v>
      </c>
      <c r="AU101" s="3"/>
      <c r="AV101" s="3">
        <v>0</v>
      </c>
      <c r="AW101" s="3">
        <v>0</v>
      </c>
      <c r="AX101" s="3">
        <v>0</v>
      </c>
      <c r="AY101" s="3">
        <v>0</v>
      </c>
      <c r="AZ101" s="3">
        <v>0</v>
      </c>
      <c r="BA101" s="3">
        <v>0</v>
      </c>
      <c r="BB101" s="3">
        <v>0</v>
      </c>
      <c r="BC101" s="3">
        <v>0</v>
      </c>
      <c r="BD101" s="3">
        <v>1</v>
      </c>
      <c r="BE101" s="3" t="s">
        <v>179</v>
      </c>
      <c r="BF101" s="3" t="s">
        <v>537</v>
      </c>
      <c r="BG101" s="3"/>
    </row>
    <row r="102" spans="1:59">
      <c r="A102" s="1" t="s">
        <v>772</v>
      </c>
      <c r="B102" s="3">
        <v>1985</v>
      </c>
      <c r="C102" s="4" t="s">
        <v>773</v>
      </c>
      <c r="D102" s="4" t="s">
        <v>64</v>
      </c>
      <c r="E102" s="3" t="s">
        <v>86</v>
      </c>
      <c r="F102" s="3" t="s">
        <v>66</v>
      </c>
      <c r="G102" s="3" t="s">
        <v>104</v>
      </c>
      <c r="H102" s="3">
        <v>34</v>
      </c>
      <c r="I102" s="3">
        <v>34</v>
      </c>
      <c r="J102" s="3" t="s">
        <v>106</v>
      </c>
      <c r="K102" s="3" t="s">
        <v>774</v>
      </c>
      <c r="L102" s="3" t="s">
        <v>426</v>
      </c>
      <c r="M102" s="3" t="s">
        <v>73</v>
      </c>
      <c r="N102" s="3" t="s">
        <v>775</v>
      </c>
      <c r="O102" s="3" t="s">
        <v>73</v>
      </c>
      <c r="P102" s="3" t="s">
        <v>390</v>
      </c>
      <c r="Q102" s="3"/>
      <c r="R102" s="3" t="s">
        <v>776</v>
      </c>
      <c r="S102" s="3" t="s">
        <v>73</v>
      </c>
      <c r="T102" s="3" t="s">
        <v>777</v>
      </c>
      <c r="U102" s="3" t="s">
        <v>73</v>
      </c>
      <c r="V102" s="3" t="s">
        <v>97</v>
      </c>
      <c r="W102" s="3">
        <v>0</v>
      </c>
      <c r="X102" s="3">
        <v>0</v>
      </c>
      <c r="Y102" s="3">
        <v>0</v>
      </c>
      <c r="Z102" s="3">
        <v>1</v>
      </c>
      <c r="AA102" s="3" t="s">
        <v>778</v>
      </c>
      <c r="AB102" s="3">
        <v>0</v>
      </c>
      <c r="AC102" s="3"/>
      <c r="AD102" s="3">
        <v>0</v>
      </c>
      <c r="AE102" s="3">
        <v>0</v>
      </c>
      <c r="AF102" s="3">
        <v>0</v>
      </c>
      <c r="AG102" s="3">
        <v>0</v>
      </c>
      <c r="AH102" s="3">
        <v>0</v>
      </c>
      <c r="AI102" s="3">
        <f t="shared" si="3"/>
        <v>0</v>
      </c>
      <c r="AJ102" s="3"/>
      <c r="AK102" s="3">
        <v>1</v>
      </c>
      <c r="AL102" s="3">
        <v>0</v>
      </c>
      <c r="AM102" s="3">
        <v>0</v>
      </c>
      <c r="AN102" s="3">
        <v>0</v>
      </c>
      <c r="AO102" s="3">
        <v>0</v>
      </c>
      <c r="AP102" s="3">
        <v>0</v>
      </c>
      <c r="AQ102" s="3">
        <v>0</v>
      </c>
      <c r="AR102" s="3">
        <v>0</v>
      </c>
      <c r="AS102" s="3"/>
      <c r="AT102" s="3">
        <v>0</v>
      </c>
      <c r="AU102" s="3"/>
      <c r="AV102" s="3">
        <v>0</v>
      </c>
      <c r="AW102" s="3">
        <v>0</v>
      </c>
      <c r="AX102" s="3">
        <v>0</v>
      </c>
      <c r="AY102" s="3">
        <v>0</v>
      </c>
      <c r="AZ102" s="3">
        <v>0</v>
      </c>
      <c r="BA102" s="3"/>
      <c r="BB102" s="3">
        <v>1</v>
      </c>
      <c r="BC102" s="3">
        <v>0</v>
      </c>
      <c r="BD102" s="3">
        <v>2</v>
      </c>
      <c r="BE102" s="3" t="s">
        <v>99</v>
      </c>
      <c r="BF102" s="3" t="s">
        <v>779</v>
      </c>
      <c r="BG102" s="3"/>
    </row>
    <row r="103" spans="1:59">
      <c r="A103" s="1" t="s">
        <v>830</v>
      </c>
      <c r="B103" s="3">
        <v>2003</v>
      </c>
      <c r="C103" s="4" t="s">
        <v>831</v>
      </c>
      <c r="D103" s="4" t="s">
        <v>432</v>
      </c>
      <c r="E103" s="3" t="s">
        <v>823</v>
      </c>
      <c r="F103" s="3" t="s">
        <v>66</v>
      </c>
      <c r="G103" s="3" t="s">
        <v>218</v>
      </c>
      <c r="H103" s="3" t="s">
        <v>832</v>
      </c>
      <c r="I103" s="3">
        <v>41</v>
      </c>
      <c r="J103" s="3" t="s">
        <v>793</v>
      </c>
      <c r="K103" s="3" t="s">
        <v>833</v>
      </c>
      <c r="L103" s="3" t="s">
        <v>90</v>
      </c>
      <c r="M103" s="3" t="s">
        <v>834</v>
      </c>
      <c r="N103" s="3"/>
      <c r="O103" s="3" t="s">
        <v>796</v>
      </c>
      <c r="P103" s="3" t="s">
        <v>835</v>
      </c>
      <c r="Q103" s="3" t="s">
        <v>836</v>
      </c>
      <c r="R103" s="3" t="s">
        <v>837</v>
      </c>
      <c r="S103" s="3" t="s">
        <v>838</v>
      </c>
      <c r="T103" s="3" t="s">
        <v>73</v>
      </c>
      <c r="U103" s="3" t="s">
        <v>839</v>
      </c>
      <c r="V103" s="3" t="s">
        <v>76</v>
      </c>
      <c r="W103" s="3">
        <v>0</v>
      </c>
      <c r="X103" s="3">
        <v>0</v>
      </c>
      <c r="Y103" s="3">
        <v>0</v>
      </c>
      <c r="Z103" s="3">
        <v>0</v>
      </c>
      <c r="AA103" s="3">
        <v>0</v>
      </c>
      <c r="AB103" s="3">
        <v>0</v>
      </c>
      <c r="AC103" s="3"/>
      <c r="AD103" s="3">
        <v>0</v>
      </c>
      <c r="AE103" s="3">
        <v>2</v>
      </c>
      <c r="AF103" s="3">
        <v>0</v>
      </c>
      <c r="AG103" s="3">
        <v>0</v>
      </c>
      <c r="AH103" s="3">
        <v>0</v>
      </c>
      <c r="AI103" s="3">
        <f t="shared" si="3"/>
        <v>2</v>
      </c>
      <c r="AJ103" s="3"/>
      <c r="AK103" s="3">
        <v>1</v>
      </c>
      <c r="AL103" s="3">
        <v>0</v>
      </c>
      <c r="AM103" s="3">
        <v>0</v>
      </c>
      <c r="AN103" s="3">
        <v>0</v>
      </c>
      <c r="AO103" s="3">
        <v>0</v>
      </c>
      <c r="AP103" s="3">
        <v>0</v>
      </c>
      <c r="AQ103" s="3">
        <v>1</v>
      </c>
      <c r="AR103" s="3">
        <v>12</v>
      </c>
      <c r="AS103" s="3" t="s">
        <v>840</v>
      </c>
      <c r="AT103" s="3">
        <v>0</v>
      </c>
      <c r="AU103" s="3"/>
      <c r="AV103" s="3">
        <v>0</v>
      </c>
      <c r="AW103" s="3">
        <v>0</v>
      </c>
      <c r="AX103" s="3">
        <v>0</v>
      </c>
      <c r="AY103" s="3">
        <v>0</v>
      </c>
      <c r="AZ103" s="3">
        <v>0</v>
      </c>
      <c r="BA103" s="3">
        <v>0</v>
      </c>
      <c r="BB103" s="3">
        <v>15</v>
      </c>
      <c r="BC103" s="3">
        <v>0</v>
      </c>
      <c r="BD103" s="3">
        <f>SUM(Z103:BA103)</f>
        <v>18</v>
      </c>
      <c r="BE103" s="3" t="s">
        <v>81</v>
      </c>
      <c r="BF103" s="3">
        <v>4</v>
      </c>
      <c r="BG103" s="3"/>
    </row>
    <row r="104" spans="1:59">
      <c r="A104" s="1" t="s">
        <v>599</v>
      </c>
      <c r="B104" s="3">
        <v>2017</v>
      </c>
      <c r="C104" s="4" t="s">
        <v>600</v>
      </c>
      <c r="D104" s="4" t="s">
        <v>64</v>
      </c>
      <c r="E104" s="3" t="s">
        <v>206</v>
      </c>
      <c r="F104" s="3" t="s">
        <v>66</v>
      </c>
      <c r="G104" s="3" t="s">
        <v>119</v>
      </c>
      <c r="H104" s="3">
        <v>7</v>
      </c>
      <c r="I104" s="3">
        <v>6</v>
      </c>
      <c r="J104" s="3" t="s">
        <v>68</v>
      </c>
      <c r="K104" s="3" t="s">
        <v>601</v>
      </c>
      <c r="L104" s="3" t="s">
        <v>90</v>
      </c>
      <c r="M104" s="3" t="s">
        <v>602</v>
      </c>
      <c r="N104" s="3" t="s">
        <v>603</v>
      </c>
      <c r="O104" s="3" t="s">
        <v>73</v>
      </c>
      <c r="P104" s="3" t="s">
        <v>522</v>
      </c>
      <c r="Q104" s="3" t="s">
        <v>604</v>
      </c>
      <c r="R104" s="3" t="s">
        <v>605</v>
      </c>
      <c r="S104" s="3" t="s">
        <v>606</v>
      </c>
      <c r="T104" s="3" t="s">
        <v>607</v>
      </c>
      <c r="U104" s="3" t="s">
        <v>73</v>
      </c>
      <c r="V104" s="3" t="s">
        <v>97</v>
      </c>
      <c r="W104" s="3">
        <v>0</v>
      </c>
      <c r="X104" s="3">
        <v>0</v>
      </c>
      <c r="Y104" s="3">
        <v>0</v>
      </c>
      <c r="Z104" s="3">
        <v>0</v>
      </c>
      <c r="AA104" s="3" t="s">
        <v>112</v>
      </c>
      <c r="AB104" s="3">
        <v>10</v>
      </c>
      <c r="AC104" s="3" t="s">
        <v>608</v>
      </c>
      <c r="AD104" s="3">
        <v>0</v>
      </c>
      <c r="AE104" s="3">
        <v>0</v>
      </c>
      <c r="AF104" s="3">
        <v>0</v>
      </c>
      <c r="AG104" s="3">
        <v>0</v>
      </c>
      <c r="AH104" s="3">
        <v>0</v>
      </c>
      <c r="AI104" s="3">
        <f t="shared" si="3"/>
        <v>0</v>
      </c>
      <c r="AJ104" s="3"/>
      <c r="AK104" s="3">
        <v>0</v>
      </c>
      <c r="AL104" s="3">
        <v>0</v>
      </c>
      <c r="AM104" s="3">
        <v>0</v>
      </c>
      <c r="AN104" s="3">
        <v>0</v>
      </c>
      <c r="AO104" s="3">
        <v>0</v>
      </c>
      <c r="AP104" s="3">
        <v>0</v>
      </c>
      <c r="AQ104" s="3">
        <v>0</v>
      </c>
      <c r="AR104" s="3">
        <v>0</v>
      </c>
      <c r="AS104" s="3"/>
      <c r="AT104" s="3">
        <v>0</v>
      </c>
      <c r="AU104" s="3"/>
      <c r="AV104" s="3">
        <v>0</v>
      </c>
      <c r="AW104" s="3">
        <v>0</v>
      </c>
      <c r="AX104" s="3">
        <v>0</v>
      </c>
      <c r="AY104" s="3">
        <v>0</v>
      </c>
      <c r="AZ104" s="3">
        <v>0</v>
      </c>
      <c r="BA104" s="3">
        <v>0</v>
      </c>
      <c r="BB104" s="3">
        <v>10</v>
      </c>
      <c r="BC104" s="3">
        <v>0</v>
      </c>
      <c r="BD104" s="3">
        <v>10</v>
      </c>
      <c r="BE104" s="3" t="s">
        <v>179</v>
      </c>
      <c r="BF104" s="3" t="s">
        <v>609</v>
      </c>
      <c r="BG104" s="3"/>
    </row>
    <row r="105" spans="1:59">
      <c r="A105" s="1" t="s">
        <v>538</v>
      </c>
      <c r="B105" s="3">
        <v>2008</v>
      </c>
      <c r="C105" s="4" t="s">
        <v>539</v>
      </c>
      <c r="D105" s="4" t="s">
        <v>64</v>
      </c>
      <c r="E105" s="3" t="s">
        <v>86</v>
      </c>
      <c r="F105" s="3" t="s">
        <v>66</v>
      </c>
      <c r="G105" s="3" t="s">
        <v>87</v>
      </c>
      <c r="H105" s="3">
        <v>1</v>
      </c>
      <c r="I105" s="3">
        <v>1</v>
      </c>
      <c r="J105" s="3" t="s">
        <v>88</v>
      </c>
      <c r="K105" s="3" t="s">
        <v>410</v>
      </c>
      <c r="L105" s="3" t="s">
        <v>90</v>
      </c>
      <c r="M105" s="3" t="s">
        <v>107</v>
      </c>
      <c r="N105" s="3">
        <v>7</v>
      </c>
      <c r="O105" s="3" t="s">
        <v>73</v>
      </c>
      <c r="P105" s="3" t="s">
        <v>540</v>
      </c>
      <c r="Q105" s="3" t="s">
        <v>541</v>
      </c>
      <c r="R105" s="3">
        <v>35</v>
      </c>
      <c r="S105" s="3" t="s">
        <v>95</v>
      </c>
      <c r="T105" s="3" t="s">
        <v>96</v>
      </c>
      <c r="U105" s="3" t="s">
        <v>73</v>
      </c>
      <c r="V105" s="3" t="s">
        <v>97</v>
      </c>
      <c r="W105" s="3">
        <v>0</v>
      </c>
      <c r="X105" s="3">
        <v>0</v>
      </c>
      <c r="Y105" s="3">
        <v>0</v>
      </c>
      <c r="Z105" s="3">
        <v>0</v>
      </c>
      <c r="AA105" s="3"/>
      <c r="AB105" s="3">
        <v>1</v>
      </c>
      <c r="AC105" s="3" t="s">
        <v>542</v>
      </c>
      <c r="AD105" s="3">
        <v>1</v>
      </c>
      <c r="AE105" s="3">
        <v>0</v>
      </c>
      <c r="AF105" s="3">
        <v>0</v>
      </c>
      <c r="AG105" s="3">
        <v>0</v>
      </c>
      <c r="AH105" s="3">
        <v>0</v>
      </c>
      <c r="AI105" s="3">
        <f t="shared" si="3"/>
        <v>1</v>
      </c>
      <c r="AJ105" s="3" t="s">
        <v>543</v>
      </c>
      <c r="AK105" s="3">
        <v>0</v>
      </c>
      <c r="AL105" s="3">
        <v>0</v>
      </c>
      <c r="AM105" s="3">
        <v>0</v>
      </c>
      <c r="AN105" s="3">
        <v>0</v>
      </c>
      <c r="AO105" s="3">
        <v>0</v>
      </c>
      <c r="AP105" s="3">
        <v>0</v>
      </c>
      <c r="AQ105" s="3">
        <v>0</v>
      </c>
      <c r="AR105" s="3">
        <v>0</v>
      </c>
      <c r="AS105" s="3"/>
      <c r="AT105" s="3">
        <v>0</v>
      </c>
      <c r="AU105" s="3"/>
      <c r="AV105" s="3">
        <v>0</v>
      </c>
      <c r="AW105" s="3">
        <v>0</v>
      </c>
      <c r="AX105" s="3">
        <v>0</v>
      </c>
      <c r="AY105" s="3"/>
      <c r="AZ105" s="3">
        <v>0</v>
      </c>
      <c r="BA105" s="3"/>
      <c r="BB105" s="3">
        <v>1</v>
      </c>
      <c r="BC105" s="3">
        <v>0</v>
      </c>
      <c r="BD105" s="3">
        <v>2</v>
      </c>
      <c r="BE105" s="3" t="s">
        <v>179</v>
      </c>
      <c r="BF105" s="3" t="s">
        <v>544</v>
      </c>
      <c r="BG105" s="3"/>
    </row>
    <row r="106" spans="1:59">
      <c r="A106" s="1" t="s">
        <v>804</v>
      </c>
      <c r="B106" s="3">
        <v>2021</v>
      </c>
      <c r="C106" s="4" t="s">
        <v>805</v>
      </c>
      <c r="D106" s="4" t="s">
        <v>64</v>
      </c>
      <c r="E106" s="3" t="s">
        <v>806</v>
      </c>
      <c r="F106" s="3" t="s">
        <v>66</v>
      </c>
      <c r="G106" s="3" t="s">
        <v>218</v>
      </c>
      <c r="H106" s="3" t="s">
        <v>807</v>
      </c>
      <c r="I106" s="3">
        <v>868</v>
      </c>
      <c r="J106" s="3" t="s">
        <v>793</v>
      </c>
      <c r="K106" s="3" t="s">
        <v>808</v>
      </c>
      <c r="L106" s="3" t="s">
        <v>90</v>
      </c>
      <c r="M106" s="3" t="s">
        <v>809</v>
      </c>
      <c r="N106" s="3" t="s">
        <v>810</v>
      </c>
      <c r="O106" s="3" t="s">
        <v>811</v>
      </c>
      <c r="P106" s="3">
        <v>19.5</v>
      </c>
      <c r="Q106" s="3" t="s">
        <v>83</v>
      </c>
      <c r="R106" s="3" t="s">
        <v>812</v>
      </c>
      <c r="S106" s="3" t="s">
        <v>813</v>
      </c>
      <c r="T106" s="3" t="s">
        <v>797</v>
      </c>
      <c r="U106" s="3" t="s">
        <v>798</v>
      </c>
      <c r="V106" s="3" t="s">
        <v>76</v>
      </c>
      <c r="W106" s="3">
        <v>0</v>
      </c>
      <c r="X106" s="3">
        <v>138</v>
      </c>
      <c r="Y106" s="3">
        <v>0</v>
      </c>
      <c r="Z106" s="3">
        <v>138</v>
      </c>
      <c r="AA106" s="3" t="s">
        <v>814</v>
      </c>
      <c r="AB106" s="3">
        <v>0</v>
      </c>
      <c r="AC106" s="3">
        <v>0</v>
      </c>
      <c r="AD106" s="3" t="s">
        <v>815</v>
      </c>
      <c r="AE106" s="3">
        <v>358</v>
      </c>
      <c r="AF106" s="3">
        <v>324</v>
      </c>
      <c r="AG106" s="3">
        <v>0</v>
      </c>
      <c r="AH106" s="3">
        <v>357</v>
      </c>
      <c r="AI106" s="3">
        <f t="shared" si="3"/>
        <v>1039</v>
      </c>
      <c r="AJ106" s="3" t="s">
        <v>816</v>
      </c>
      <c r="AK106" s="3">
        <v>6</v>
      </c>
      <c r="AL106" s="3">
        <v>0</v>
      </c>
      <c r="AM106" s="3">
        <v>0</v>
      </c>
      <c r="AN106" s="3">
        <v>9</v>
      </c>
      <c r="AO106" s="3">
        <v>0</v>
      </c>
      <c r="AP106" s="3">
        <v>0</v>
      </c>
      <c r="AQ106" s="3">
        <v>2</v>
      </c>
      <c r="AR106" s="3">
        <v>187</v>
      </c>
      <c r="AS106" s="3" t="s">
        <v>817</v>
      </c>
      <c r="AT106" s="3">
        <v>0</v>
      </c>
      <c r="AU106" s="3"/>
      <c r="AV106" s="3">
        <v>0</v>
      </c>
      <c r="AW106" s="3">
        <v>0</v>
      </c>
      <c r="AX106" s="3">
        <v>2</v>
      </c>
      <c r="AY106" s="3" t="s">
        <v>818</v>
      </c>
      <c r="AZ106" s="3" t="s">
        <v>819</v>
      </c>
      <c r="BA106" s="3">
        <v>0</v>
      </c>
      <c r="BB106" s="3">
        <v>16</v>
      </c>
      <c r="BC106" s="3">
        <v>0</v>
      </c>
      <c r="BD106" s="3">
        <f>SUM(Z106:AZ106)</f>
        <v>2422</v>
      </c>
      <c r="BE106" s="3" t="s">
        <v>81</v>
      </c>
      <c r="BF106" s="3" t="s">
        <v>820</v>
      </c>
      <c r="BG106" s="3"/>
    </row>
    <row r="107" spans="1:59">
      <c r="A107" s="1" t="s">
        <v>913</v>
      </c>
      <c r="B107" s="3">
        <v>2011</v>
      </c>
      <c r="C107" s="4" t="s">
        <v>914</v>
      </c>
      <c r="D107" s="4" t="s">
        <v>64</v>
      </c>
      <c r="E107" s="3" t="s">
        <v>285</v>
      </c>
      <c r="F107" s="3" t="s">
        <v>66</v>
      </c>
      <c r="G107" s="3" t="s">
        <v>218</v>
      </c>
      <c r="H107" s="3" t="s">
        <v>915</v>
      </c>
      <c r="I107" s="3">
        <v>42</v>
      </c>
      <c r="J107" s="3" t="s">
        <v>88</v>
      </c>
      <c r="K107" s="3" t="s">
        <v>916</v>
      </c>
      <c r="L107" s="3" t="s">
        <v>70</v>
      </c>
      <c r="M107" s="3" t="s">
        <v>917</v>
      </c>
      <c r="N107" s="3" t="s">
        <v>909</v>
      </c>
      <c r="O107" s="3" t="s">
        <v>918</v>
      </c>
      <c r="P107" s="3" t="s">
        <v>919</v>
      </c>
      <c r="Q107" s="3" t="s">
        <v>920</v>
      </c>
      <c r="R107" s="3" t="s">
        <v>921</v>
      </c>
      <c r="S107" s="3" t="s">
        <v>922</v>
      </c>
      <c r="T107" s="3" t="s">
        <v>923</v>
      </c>
      <c r="U107" s="3" t="s">
        <v>924</v>
      </c>
      <c r="V107" s="3" t="s">
        <v>76</v>
      </c>
      <c r="W107" s="3">
        <v>1</v>
      </c>
      <c r="X107" s="3">
        <v>1</v>
      </c>
      <c r="Y107" s="3">
        <v>0</v>
      </c>
      <c r="Z107" s="3">
        <v>2</v>
      </c>
      <c r="AA107" s="3" t="s">
        <v>925</v>
      </c>
      <c r="AB107" s="3">
        <v>0</v>
      </c>
      <c r="AC107" s="3"/>
      <c r="AD107" s="3">
        <v>0</v>
      </c>
      <c r="AE107" s="3">
        <v>8</v>
      </c>
      <c r="AF107" s="3">
        <v>10</v>
      </c>
      <c r="AG107" s="3">
        <v>0</v>
      </c>
      <c r="AH107" s="3">
        <v>1</v>
      </c>
      <c r="AI107" s="3">
        <f t="shared" si="3"/>
        <v>19</v>
      </c>
      <c r="AJ107" s="3"/>
      <c r="AK107" s="3">
        <v>4</v>
      </c>
      <c r="AL107" s="3">
        <v>0</v>
      </c>
      <c r="AM107" s="3">
        <v>0</v>
      </c>
      <c r="AN107" s="3">
        <v>0</v>
      </c>
      <c r="AO107" s="3">
        <v>0</v>
      </c>
      <c r="AP107" s="3">
        <v>0</v>
      </c>
      <c r="AQ107" s="3">
        <v>0</v>
      </c>
      <c r="AR107" s="3">
        <v>7</v>
      </c>
      <c r="AS107" s="3"/>
      <c r="AT107" s="3">
        <v>0</v>
      </c>
      <c r="AU107" s="3"/>
      <c r="AV107" s="3">
        <v>0</v>
      </c>
      <c r="AW107" s="3">
        <v>1</v>
      </c>
      <c r="AX107" s="3">
        <v>0</v>
      </c>
      <c r="AY107" s="3"/>
      <c r="AZ107" s="3">
        <v>0</v>
      </c>
      <c r="BA107" s="3">
        <v>0</v>
      </c>
      <c r="BB107" s="3">
        <v>2</v>
      </c>
      <c r="BC107" s="3">
        <v>0</v>
      </c>
      <c r="BD107" s="3">
        <f>SUM(Z107:BA107)</f>
        <v>52</v>
      </c>
      <c r="BE107" s="3" t="s">
        <v>81</v>
      </c>
      <c r="BF107" s="3" t="s">
        <v>926</v>
      </c>
      <c r="BG107" s="3" t="s">
        <v>927</v>
      </c>
    </row>
    <row r="108" spans="1:59">
      <c r="A108" s="1" t="s">
        <v>129</v>
      </c>
      <c r="B108" s="3">
        <v>2014</v>
      </c>
      <c r="C108" s="4" t="s">
        <v>130</v>
      </c>
      <c r="D108" s="4" t="s">
        <v>64</v>
      </c>
      <c r="E108" s="3" t="s">
        <v>131</v>
      </c>
      <c r="F108" s="3" t="s">
        <v>66</v>
      </c>
      <c r="G108" s="3" t="s">
        <v>67</v>
      </c>
      <c r="H108" s="3">
        <v>99</v>
      </c>
      <c r="I108" s="3">
        <v>99</v>
      </c>
      <c r="J108" s="3" t="s">
        <v>88</v>
      </c>
      <c r="K108" s="3" t="s">
        <v>132</v>
      </c>
      <c r="L108" s="3" t="s">
        <v>90</v>
      </c>
      <c r="M108" s="3" t="s">
        <v>133</v>
      </c>
      <c r="N108" s="3" t="s">
        <v>134</v>
      </c>
      <c r="O108" s="3" t="s">
        <v>73</v>
      </c>
      <c r="P108" s="3">
        <v>60</v>
      </c>
      <c r="Q108" s="3" t="s">
        <v>83</v>
      </c>
      <c r="R108" s="3" t="s">
        <v>135</v>
      </c>
      <c r="S108" s="3" t="s">
        <v>136</v>
      </c>
      <c r="T108" s="3" t="s">
        <v>137</v>
      </c>
      <c r="U108" s="3" t="s">
        <v>138</v>
      </c>
      <c r="V108" s="3" t="s">
        <v>97</v>
      </c>
      <c r="W108" s="3"/>
      <c r="X108" s="3"/>
      <c r="Y108" s="3"/>
      <c r="Z108" s="3">
        <v>28</v>
      </c>
      <c r="AA108" s="3" t="s">
        <v>139</v>
      </c>
      <c r="AB108" s="3">
        <v>0</v>
      </c>
      <c r="AC108" s="3"/>
      <c r="AD108" s="3">
        <v>0</v>
      </c>
      <c r="AE108" s="3">
        <v>0</v>
      </c>
      <c r="AF108" s="3">
        <v>0</v>
      </c>
      <c r="AG108" s="3">
        <v>0</v>
      </c>
      <c r="AH108" s="3">
        <v>0</v>
      </c>
      <c r="AI108" s="3">
        <f t="shared" si="3"/>
        <v>0</v>
      </c>
      <c r="AJ108" s="3"/>
      <c r="AK108" s="3">
        <v>3</v>
      </c>
      <c r="AL108" s="3">
        <v>0</v>
      </c>
      <c r="AM108" s="3">
        <v>0</v>
      </c>
      <c r="AN108" s="3">
        <v>2</v>
      </c>
      <c r="AO108" s="3">
        <v>0</v>
      </c>
      <c r="AP108" s="3">
        <v>0</v>
      </c>
      <c r="AQ108" s="3">
        <v>0</v>
      </c>
      <c r="AR108" s="3">
        <v>0</v>
      </c>
      <c r="AS108" s="3"/>
      <c r="AT108" s="3">
        <v>4</v>
      </c>
      <c r="AU108" s="3"/>
      <c r="AV108" s="3">
        <v>1</v>
      </c>
      <c r="AW108" s="3">
        <v>1</v>
      </c>
      <c r="AX108" s="3">
        <v>0</v>
      </c>
      <c r="AY108" s="3">
        <v>0</v>
      </c>
      <c r="AZ108" s="3">
        <v>3</v>
      </c>
      <c r="BA108" s="3" t="s">
        <v>140</v>
      </c>
      <c r="BB108" s="3">
        <v>41</v>
      </c>
      <c r="BC108" s="3">
        <v>8</v>
      </c>
      <c r="BD108" s="3">
        <f>SUM(Z108:BA108)</f>
        <v>42</v>
      </c>
      <c r="BE108" s="3" t="s">
        <v>141</v>
      </c>
      <c r="BF108" s="3" t="s">
        <v>142</v>
      </c>
      <c r="BG108" s="3"/>
    </row>
    <row r="109" spans="1:59">
      <c r="A109" s="1" t="s">
        <v>278</v>
      </c>
      <c r="B109" s="3">
        <v>2011</v>
      </c>
      <c r="C109" s="4" t="s">
        <v>279</v>
      </c>
      <c r="D109" s="4" t="s">
        <v>64</v>
      </c>
      <c r="E109" s="3" t="s">
        <v>206</v>
      </c>
      <c r="F109" s="3" t="s">
        <v>66</v>
      </c>
      <c r="G109" s="3" t="s">
        <v>87</v>
      </c>
      <c r="H109" s="3">
        <v>1</v>
      </c>
      <c r="I109" s="3">
        <v>1</v>
      </c>
      <c r="J109" s="3" t="s">
        <v>234</v>
      </c>
      <c r="K109" s="3" t="s">
        <v>280</v>
      </c>
      <c r="L109" s="3" t="s">
        <v>90</v>
      </c>
      <c r="M109" s="3" t="s">
        <v>133</v>
      </c>
      <c r="N109" s="3">
        <v>6</v>
      </c>
      <c r="O109" s="3" t="s">
        <v>73</v>
      </c>
      <c r="P109" s="3">
        <v>12</v>
      </c>
      <c r="Q109" s="3" t="s">
        <v>281</v>
      </c>
      <c r="R109" s="3">
        <v>19</v>
      </c>
      <c r="S109" s="3" t="s">
        <v>95</v>
      </c>
      <c r="T109" s="3" t="s">
        <v>159</v>
      </c>
      <c r="U109" s="3" t="s">
        <v>83</v>
      </c>
      <c r="V109" s="3" t="s">
        <v>97</v>
      </c>
      <c r="W109" s="3">
        <v>0</v>
      </c>
      <c r="X109" s="3">
        <v>0</v>
      </c>
      <c r="Y109" s="3">
        <v>1</v>
      </c>
      <c r="Z109" s="3">
        <v>1</v>
      </c>
      <c r="AA109" s="3" t="s">
        <v>282</v>
      </c>
      <c r="AB109" s="3">
        <v>0</v>
      </c>
      <c r="AC109" s="3">
        <v>0</v>
      </c>
      <c r="AD109" s="3">
        <v>0</v>
      </c>
      <c r="AE109" s="3">
        <v>0</v>
      </c>
      <c r="AF109" s="3">
        <v>0</v>
      </c>
      <c r="AG109" s="3">
        <v>0</v>
      </c>
      <c r="AH109" s="3">
        <v>0</v>
      </c>
      <c r="AI109" s="3">
        <f t="shared" si="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1</v>
      </c>
      <c r="BC109" s="3">
        <v>0</v>
      </c>
      <c r="BD109" s="3">
        <v>1</v>
      </c>
      <c r="BE109" s="3" t="s">
        <v>99</v>
      </c>
      <c r="BF109" s="3">
        <v>6</v>
      </c>
      <c r="BG109" s="3"/>
    </row>
    <row r="110" spans="1:59">
      <c r="A110" s="1" t="s">
        <v>408</v>
      </c>
      <c r="B110" s="3">
        <v>2023</v>
      </c>
      <c r="C110" s="4" t="s">
        <v>409</v>
      </c>
      <c r="D110" s="4" t="s">
        <v>64</v>
      </c>
      <c r="E110" s="3" t="s">
        <v>86</v>
      </c>
      <c r="F110" s="3" t="s">
        <v>66</v>
      </c>
      <c r="G110" s="3" t="s">
        <v>87</v>
      </c>
      <c r="H110" s="3">
        <v>1</v>
      </c>
      <c r="I110" s="3">
        <v>1</v>
      </c>
      <c r="J110" s="3" t="s">
        <v>88</v>
      </c>
      <c r="K110" s="3" t="s">
        <v>410</v>
      </c>
      <c r="L110" s="3" t="s">
        <v>90</v>
      </c>
      <c r="M110" s="3" t="s">
        <v>73</v>
      </c>
      <c r="N110" s="3" t="s">
        <v>73</v>
      </c>
      <c r="O110" s="3" t="s">
        <v>411</v>
      </c>
      <c r="P110" s="3" t="s">
        <v>412</v>
      </c>
      <c r="Q110" s="3" t="s">
        <v>83</v>
      </c>
      <c r="R110" s="3">
        <v>66</v>
      </c>
      <c r="S110" s="3" t="s">
        <v>95</v>
      </c>
      <c r="T110" s="3" t="s">
        <v>96</v>
      </c>
      <c r="U110" s="3" t="s">
        <v>413</v>
      </c>
      <c r="V110" s="3" t="s">
        <v>97</v>
      </c>
      <c r="W110" s="3">
        <v>0</v>
      </c>
      <c r="X110" s="3">
        <v>1</v>
      </c>
      <c r="Y110" s="3">
        <v>0</v>
      </c>
      <c r="Z110" s="3">
        <v>1</v>
      </c>
      <c r="AA110" s="3" t="s">
        <v>414</v>
      </c>
      <c r="AB110" s="3">
        <v>0</v>
      </c>
      <c r="AC110" s="3" t="s">
        <v>112</v>
      </c>
      <c r="AD110" s="3">
        <v>0</v>
      </c>
      <c r="AE110" s="3">
        <v>0</v>
      </c>
      <c r="AF110" s="3">
        <v>0</v>
      </c>
      <c r="AG110" s="3">
        <v>0</v>
      </c>
      <c r="AH110" s="3">
        <v>0</v>
      </c>
      <c r="AI110" s="3">
        <f t="shared" si="3"/>
        <v>0</v>
      </c>
      <c r="AJ110" s="3"/>
      <c r="AK110" s="3">
        <v>1</v>
      </c>
      <c r="AL110" s="3">
        <v>0</v>
      </c>
      <c r="AM110" s="3">
        <v>0</v>
      </c>
      <c r="AN110" s="3">
        <v>0</v>
      </c>
      <c r="AO110" s="3">
        <v>0</v>
      </c>
      <c r="AP110" s="3">
        <v>0</v>
      </c>
      <c r="AQ110" s="3">
        <v>0</v>
      </c>
      <c r="AR110" s="3">
        <v>0</v>
      </c>
      <c r="AS110" s="3"/>
      <c r="AT110" s="3">
        <v>0</v>
      </c>
      <c r="AU110" s="3"/>
      <c r="AV110" s="3">
        <v>0</v>
      </c>
      <c r="AW110" s="3">
        <v>0</v>
      </c>
      <c r="AX110" s="3">
        <v>0</v>
      </c>
      <c r="AY110" s="3"/>
      <c r="AZ110" s="3">
        <v>0</v>
      </c>
      <c r="BA110" s="3"/>
      <c r="BB110" s="3">
        <v>1</v>
      </c>
      <c r="BC110" s="3"/>
      <c r="BD110" s="3">
        <f>SUM(Z110:AZ110)</f>
        <v>2</v>
      </c>
      <c r="BE110" s="3" t="s">
        <v>99</v>
      </c>
      <c r="BF110" s="3">
        <v>24</v>
      </c>
      <c r="BG110" s="3"/>
    </row>
    <row r="111" spans="1:59">
      <c r="A111" s="1" t="s">
        <v>545</v>
      </c>
      <c r="B111" s="3">
        <v>2012</v>
      </c>
      <c r="C111" s="4" t="s">
        <v>546</v>
      </c>
      <c r="D111" s="4" t="s">
        <v>64</v>
      </c>
      <c r="E111" s="3" t="s">
        <v>547</v>
      </c>
      <c r="F111" s="3" t="s">
        <v>66</v>
      </c>
      <c r="G111" s="3" t="s">
        <v>87</v>
      </c>
      <c r="H111" s="3">
        <v>1</v>
      </c>
      <c r="I111" s="3">
        <v>1</v>
      </c>
      <c r="J111" s="3" t="s">
        <v>88</v>
      </c>
      <c r="K111" s="3" t="s">
        <v>548</v>
      </c>
      <c r="L111" s="3" t="s">
        <v>90</v>
      </c>
      <c r="M111" s="3" t="s">
        <v>445</v>
      </c>
      <c r="N111" s="3" t="s">
        <v>106</v>
      </c>
      <c r="O111" s="3" t="s">
        <v>73</v>
      </c>
      <c r="P111" s="3" t="s">
        <v>549</v>
      </c>
      <c r="Q111" s="3" t="s">
        <v>550</v>
      </c>
      <c r="R111" s="3">
        <v>58</v>
      </c>
      <c r="S111" s="3" t="s">
        <v>95</v>
      </c>
      <c r="T111" s="3" t="s">
        <v>159</v>
      </c>
      <c r="U111" s="3" t="s">
        <v>551</v>
      </c>
      <c r="V111" s="3" t="s">
        <v>97</v>
      </c>
      <c r="W111" s="3">
        <v>0</v>
      </c>
      <c r="X111" s="3">
        <v>0</v>
      </c>
      <c r="Y111" s="3">
        <v>0</v>
      </c>
      <c r="Z111" s="3">
        <v>0</v>
      </c>
      <c r="AA111" s="3">
        <v>0</v>
      </c>
      <c r="AB111" s="3">
        <v>2</v>
      </c>
      <c r="AC111" s="3" t="s">
        <v>552</v>
      </c>
      <c r="AD111" s="3">
        <v>0</v>
      </c>
      <c r="AE111" s="3">
        <v>0</v>
      </c>
      <c r="AF111" s="3">
        <v>0</v>
      </c>
      <c r="AG111" s="3">
        <v>0</v>
      </c>
      <c r="AH111" s="3">
        <v>0</v>
      </c>
      <c r="AI111" s="3">
        <f t="shared" si="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2</v>
      </c>
      <c r="BC111" s="3">
        <v>0</v>
      </c>
      <c r="BD111" s="3">
        <v>2</v>
      </c>
      <c r="BE111" s="3" t="s">
        <v>179</v>
      </c>
      <c r="BF111" s="3"/>
      <c r="BG111" s="3"/>
    </row>
    <row r="112" spans="1:59">
      <c r="A112" s="1" t="s">
        <v>351</v>
      </c>
      <c r="B112" s="3">
        <v>2017</v>
      </c>
      <c r="C112" s="4" t="s">
        <v>352</v>
      </c>
      <c r="D112" s="4" t="s">
        <v>64</v>
      </c>
      <c r="E112" s="3" t="s">
        <v>353</v>
      </c>
      <c r="F112" s="3" t="s">
        <v>66</v>
      </c>
      <c r="G112" s="3" t="s">
        <v>87</v>
      </c>
      <c r="H112" s="3">
        <v>1</v>
      </c>
      <c r="I112" s="3">
        <v>1</v>
      </c>
      <c r="J112" s="3" t="s">
        <v>88</v>
      </c>
      <c r="K112" s="3" t="s">
        <v>354</v>
      </c>
      <c r="L112" s="3" t="s">
        <v>355</v>
      </c>
      <c r="M112" s="3" t="s">
        <v>356</v>
      </c>
      <c r="N112" s="3">
        <v>15</v>
      </c>
      <c r="O112" s="3" t="s">
        <v>73</v>
      </c>
      <c r="P112" s="3">
        <v>15</v>
      </c>
      <c r="Q112" s="3" t="s">
        <v>357</v>
      </c>
      <c r="R112" s="3">
        <v>24</v>
      </c>
      <c r="S112" s="3" t="s">
        <v>95</v>
      </c>
      <c r="T112" s="3" t="s">
        <v>159</v>
      </c>
      <c r="U112" s="3" t="s">
        <v>83</v>
      </c>
      <c r="V112" s="3" t="s">
        <v>97</v>
      </c>
      <c r="W112" s="3">
        <v>1</v>
      </c>
      <c r="X112" s="3">
        <v>0</v>
      </c>
      <c r="Y112" s="3">
        <v>0</v>
      </c>
      <c r="Z112" s="3">
        <v>1</v>
      </c>
      <c r="AA112" s="3" t="s">
        <v>358</v>
      </c>
      <c r="AB112" s="3">
        <v>0</v>
      </c>
      <c r="AC112" s="3"/>
      <c r="AD112" s="3">
        <v>0</v>
      </c>
      <c r="AE112" s="3">
        <v>0</v>
      </c>
      <c r="AF112" s="3">
        <v>0</v>
      </c>
      <c r="AG112" s="3">
        <v>0</v>
      </c>
      <c r="AH112" s="3">
        <v>0</v>
      </c>
      <c r="AI112" s="3">
        <f t="shared" si="3"/>
        <v>0</v>
      </c>
      <c r="AJ112" s="3"/>
      <c r="AK112" s="3">
        <v>0</v>
      </c>
      <c r="AL112" s="3">
        <v>0</v>
      </c>
      <c r="AM112" s="3">
        <v>0</v>
      </c>
      <c r="AN112" s="3">
        <v>0</v>
      </c>
      <c r="AO112" s="3">
        <v>0</v>
      </c>
      <c r="AP112" s="3">
        <v>0</v>
      </c>
      <c r="AQ112" s="3">
        <v>0</v>
      </c>
      <c r="AR112" s="3">
        <v>0</v>
      </c>
      <c r="AS112" s="3"/>
      <c r="AT112" s="3">
        <v>0</v>
      </c>
      <c r="AU112" s="3"/>
      <c r="AV112" s="3">
        <v>0</v>
      </c>
      <c r="AW112" s="3">
        <v>0</v>
      </c>
      <c r="AX112" s="3">
        <v>0</v>
      </c>
      <c r="AY112" s="3">
        <v>0</v>
      </c>
      <c r="AZ112" s="3">
        <v>0</v>
      </c>
      <c r="BA112" s="3">
        <v>0</v>
      </c>
      <c r="BB112" s="3">
        <v>1</v>
      </c>
      <c r="BC112" s="3">
        <v>1</v>
      </c>
      <c r="BD112" s="3">
        <v>1</v>
      </c>
      <c r="BE112" s="3" t="s">
        <v>99</v>
      </c>
      <c r="BF112" s="3">
        <v>15</v>
      </c>
      <c r="BG112" s="3"/>
    </row>
    <row r="113" spans="1:59">
      <c r="A113" s="1" t="s">
        <v>553</v>
      </c>
      <c r="B113" s="3">
        <v>2025</v>
      </c>
      <c r="C113" s="4" t="s">
        <v>554</v>
      </c>
      <c r="D113" s="4" t="s">
        <v>64</v>
      </c>
      <c r="E113" s="3" t="s">
        <v>353</v>
      </c>
      <c r="F113" s="3" t="s">
        <v>66</v>
      </c>
      <c r="G113" s="3" t="s">
        <v>87</v>
      </c>
      <c r="H113" s="3">
        <v>1</v>
      </c>
      <c r="I113" s="3">
        <v>1</v>
      </c>
      <c r="J113" s="3" t="s">
        <v>88</v>
      </c>
      <c r="K113" s="3" t="s">
        <v>555</v>
      </c>
      <c r="L113" s="3" t="s">
        <v>70</v>
      </c>
      <c r="M113" s="3" t="s">
        <v>556</v>
      </c>
      <c r="N113" s="3">
        <v>25</v>
      </c>
      <c r="O113" s="3" t="s">
        <v>73</v>
      </c>
      <c r="P113" s="3">
        <v>72</v>
      </c>
      <c r="Q113" s="3" t="s">
        <v>557</v>
      </c>
      <c r="R113" s="3">
        <v>35</v>
      </c>
      <c r="S113" s="3" t="s">
        <v>165</v>
      </c>
      <c r="T113" s="3" t="s">
        <v>159</v>
      </c>
      <c r="U113" s="3" t="s">
        <v>558</v>
      </c>
      <c r="V113" s="3" t="s">
        <v>97</v>
      </c>
      <c r="W113" s="3">
        <v>0</v>
      </c>
      <c r="X113" s="3">
        <v>0</v>
      </c>
      <c r="Y113" s="3">
        <v>0</v>
      </c>
      <c r="Z113" s="3">
        <v>0</v>
      </c>
      <c r="AA113" s="3" t="s">
        <v>112</v>
      </c>
      <c r="AB113" s="3">
        <v>0</v>
      </c>
      <c r="AC113" s="3">
        <v>0</v>
      </c>
      <c r="AD113" s="3">
        <v>0</v>
      </c>
      <c r="AE113" s="3">
        <v>0</v>
      </c>
      <c r="AF113" s="3">
        <v>0</v>
      </c>
      <c r="AG113" s="3">
        <v>0</v>
      </c>
      <c r="AH113" s="3">
        <v>1</v>
      </c>
      <c r="AI113" s="3">
        <f t="shared" si="3"/>
        <v>1</v>
      </c>
      <c r="AJ113" s="3"/>
      <c r="AK113" s="3">
        <v>0</v>
      </c>
      <c r="AL113" s="3">
        <v>0</v>
      </c>
      <c r="AM113" s="3">
        <v>0</v>
      </c>
      <c r="AN113" s="3">
        <v>0</v>
      </c>
      <c r="AO113" s="3">
        <v>0</v>
      </c>
      <c r="AP113" s="3">
        <v>0</v>
      </c>
      <c r="AQ113" s="3">
        <v>0</v>
      </c>
      <c r="AR113" s="3">
        <v>0</v>
      </c>
      <c r="AS113" s="3"/>
      <c r="AT113" s="3">
        <v>0</v>
      </c>
      <c r="AU113" s="3"/>
      <c r="AV113" s="3">
        <v>0</v>
      </c>
      <c r="AW113" s="3">
        <v>0</v>
      </c>
      <c r="AX113" s="3">
        <v>0</v>
      </c>
      <c r="AY113" s="3">
        <v>0</v>
      </c>
      <c r="AZ113" s="3">
        <v>1</v>
      </c>
      <c r="BA113" s="3" t="s">
        <v>559</v>
      </c>
      <c r="BB113" s="3">
        <v>1</v>
      </c>
      <c r="BC113" s="3">
        <v>0</v>
      </c>
      <c r="BD113" s="3">
        <f>SUM(Z113:BC113)</f>
        <v>4</v>
      </c>
      <c r="BE113" s="3" t="s">
        <v>99</v>
      </c>
      <c r="BF113" s="3">
        <v>25</v>
      </c>
      <c r="BG113" s="3"/>
    </row>
  </sheetData>
  <sortState xmlns:xlrd2="http://schemas.microsoft.com/office/spreadsheetml/2017/richdata2" ref="A3:BO113">
    <sortCondition ref="A3:A113"/>
  </sortState>
  <dataValidations count="5">
    <dataValidation type="list" allowBlank="1" showInputMessage="1" showErrorMessage="1" sqref="F1:F2" xr:uid="{CA228397-2F70-8943-9DD6-E3DC541B5F0F}">
      <formula1>"English, Spanish, French, Portugese, Italian,"</formula1>
    </dataValidation>
    <dataValidation type="list" allowBlank="1" showInputMessage="1" showErrorMessage="1" sqref="L1:L2" xr:uid="{2DDE2034-4EA1-0C4D-B567-E204C9774627}">
      <formula1>"PO Prednisolone, IV Methylprednisolone, PO Methylprednisolone, Combination (please specify) "</formula1>
    </dataValidation>
    <dataValidation type="list" allowBlank="1" showInputMessage="1" showErrorMessage="1" sqref="G3:G113" xr:uid="{4984E047-815A-6D45-9B88-010C457FEFF7}">
      <formula1>"RCT, Prospective cohort, Retrospective cohort, Case-control, Case series, Case report "</formula1>
    </dataValidation>
    <dataValidation type="list" allowBlank="1" showInputMessage="1" showErrorMessage="1" sqref="BE3:BE113" xr:uid="{6B8320BC-43DF-8E45-86A4-26B8D35E4F0A}">
      <formula1>"Patient reported, Clinician Assessment, Laboratory confirmation, Imaging confirmation, Clinical notes, Post-mortem, Unclear"</formula1>
    </dataValidation>
    <dataValidation type="list" allowBlank="1" showInputMessage="1" showErrorMessage="1" sqref="L3:L113" xr:uid="{06DF40DF-D78D-D344-8416-AF66F155DA4D}">
      <formula1>"PO Prednisolone, IV Methylprednisolone, PO Methylprednisolone, PO Cortisone, PO Dexamethasone, PO Betamethasone, Combination (please specify), Unclear "</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Data Extraction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LUN, Andie (UNIVERSITY HOSPITALS SUSSEX NHS FOUNDATION TRUST)</dc:creator>
  <cp:lastModifiedBy>LUN, Andie (UNIVERSITY HOSPITALS SUSSEX NHS FOUNDATION</cp:lastModifiedBy>
  <dcterms:created xsi:type="dcterms:W3CDTF">2026-03-13T14:10:13Z</dcterms:created>
  <dcterms:modified xsi:type="dcterms:W3CDTF">2026-03-13T15:33:01Z</dcterms:modified>
</cp:coreProperties>
</file>